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490" windowHeight="7755"/>
  </bookViews>
  <sheets>
    <sheet name="Sheet1" sheetId="1" r:id="rId1"/>
    <sheet name="Sheet2" sheetId="2" r:id="rId2"/>
    <sheet name="Sheet3" sheetId="3" r:id="rId3"/>
  </sheets>
  <definedNames>
    <definedName name="_xlnm.Print_Area" localSheetId="0">Sheet1!$A$1:$H$300</definedName>
  </definedNames>
  <calcPr calcId="124519"/>
</workbook>
</file>

<file path=xl/calcChain.xml><?xml version="1.0" encoding="utf-8"?>
<calcChain xmlns="http://schemas.openxmlformats.org/spreadsheetml/2006/main">
  <c r="H287" i="1"/>
  <c r="H288"/>
  <c r="H289"/>
  <c r="H290"/>
  <c r="H291"/>
  <c r="H292"/>
  <c r="H293"/>
  <c r="H294"/>
  <c r="H295"/>
  <c r="H250"/>
  <c r="H222"/>
  <c r="H225"/>
  <c r="H226"/>
  <c r="H227"/>
  <c r="H228"/>
  <c r="H229"/>
  <c r="H230"/>
  <c r="H231"/>
  <c r="H232"/>
  <c r="H233"/>
  <c r="H234"/>
  <c r="H236"/>
  <c r="H237"/>
  <c r="H238"/>
  <c r="H240"/>
  <c r="H241"/>
  <c r="H242"/>
  <c r="H243"/>
  <c r="H244"/>
  <c r="H245"/>
  <c r="H247"/>
  <c r="H249"/>
  <c r="H253"/>
  <c r="H254"/>
  <c r="H255"/>
  <c r="H256"/>
  <c r="H257"/>
  <c r="H258"/>
  <c r="H261"/>
  <c r="H262"/>
  <c r="H263"/>
  <c r="H264"/>
  <c r="H265"/>
  <c r="H266"/>
  <c r="H268"/>
  <c r="H269"/>
  <c r="H270"/>
  <c r="H271"/>
  <c r="H272"/>
  <c r="H273"/>
  <c r="H274"/>
  <c r="H282"/>
  <c r="H212"/>
  <c r="H203" l="1"/>
  <c r="H195"/>
  <c r="H196"/>
  <c r="H197"/>
  <c r="H198"/>
  <c r="H199"/>
  <c r="H200"/>
  <c r="H201"/>
  <c r="H202"/>
  <c r="H181"/>
  <c r="H182"/>
  <c r="H183"/>
  <c r="H185"/>
  <c r="H186"/>
  <c r="H187"/>
  <c r="H188"/>
  <c r="H189"/>
  <c r="H190"/>
  <c r="H191"/>
  <c r="H159"/>
  <c r="H160"/>
  <c r="H162"/>
  <c r="H163"/>
  <c r="H165"/>
  <c r="H166"/>
  <c r="H167"/>
  <c r="H168"/>
  <c r="H170"/>
  <c r="H171"/>
  <c r="H172"/>
  <c r="H173"/>
  <c r="H174"/>
  <c r="H175"/>
  <c r="H176"/>
  <c r="H148"/>
  <c r="H149"/>
  <c r="H150"/>
  <c r="H151"/>
  <c r="H152"/>
  <c r="H153"/>
  <c r="H154"/>
  <c r="H136"/>
  <c r="H137"/>
  <c r="H139"/>
  <c r="H140"/>
  <c r="H141"/>
  <c r="H142"/>
  <c r="H143"/>
  <c r="H145"/>
  <c r="H146"/>
  <c r="H119" l="1"/>
  <c r="H120"/>
  <c r="H111"/>
  <c r="H112"/>
  <c r="H109"/>
  <c r="H97"/>
  <c r="H98"/>
  <c r="H99"/>
  <c r="H101"/>
  <c r="H102"/>
  <c r="H103"/>
  <c r="H89"/>
  <c r="H90"/>
  <c r="H91"/>
  <c r="H92"/>
  <c r="H70"/>
  <c r="H71"/>
  <c r="H72"/>
  <c r="H73"/>
  <c r="H74"/>
  <c r="H55"/>
  <c r="H56"/>
  <c r="H57"/>
  <c r="H58"/>
  <c r="H59"/>
  <c r="H60"/>
  <c r="H61"/>
  <c r="H62"/>
  <c r="H63"/>
  <c r="H64"/>
  <c r="H46"/>
  <c r="H47"/>
  <c r="H48"/>
  <c r="H49"/>
  <c r="H50"/>
  <c r="H36"/>
  <c r="H37"/>
  <c r="H30"/>
  <c r="H31"/>
  <c r="H33"/>
  <c r="H34"/>
  <c r="H35"/>
  <c r="H177" l="1"/>
  <c r="H180"/>
  <c r="H194"/>
  <c r="H131"/>
  <c r="H11"/>
  <c r="H12"/>
  <c r="H15"/>
  <c r="H16"/>
  <c r="H17"/>
  <c r="H19"/>
  <c r="H20"/>
  <c r="H21"/>
  <c r="H23"/>
  <c r="H24"/>
  <c r="H25"/>
  <c r="H26"/>
  <c r="H29"/>
  <c r="H40"/>
  <c r="H54"/>
  <c r="H69"/>
  <c r="H79"/>
  <c r="H80"/>
  <c r="H82"/>
  <c r="H83"/>
  <c r="H84"/>
  <c r="H104"/>
  <c r="H108"/>
  <c r="H113"/>
  <c r="H118"/>
  <c r="H125"/>
  <c r="H126"/>
  <c r="H10"/>
  <c r="H298" l="1"/>
</calcChain>
</file>

<file path=xl/sharedStrings.xml><?xml version="1.0" encoding="utf-8"?>
<sst xmlns="http://schemas.openxmlformats.org/spreadsheetml/2006/main" count="548" uniqueCount="371">
  <si>
    <t>Item</t>
  </si>
  <si>
    <t>DESCRIPTION</t>
  </si>
  <si>
    <t>Unit of measurement</t>
  </si>
  <si>
    <t>Jedinična cena (DM)</t>
  </si>
  <si>
    <t>Kurs 1DM=</t>
  </si>
  <si>
    <t xml:space="preserve">In total 
RSD/EUR </t>
  </si>
  <si>
    <t>m2</t>
  </si>
  <si>
    <t>m3</t>
  </si>
  <si>
    <t>kg</t>
  </si>
  <si>
    <t>m</t>
  </si>
  <si>
    <t>2</t>
  </si>
  <si>
    <t>3</t>
  </si>
  <si>
    <t>4</t>
  </si>
  <si>
    <t>1</t>
  </si>
  <si>
    <t>7</t>
  </si>
  <si>
    <t>8</t>
  </si>
  <si>
    <t>6</t>
  </si>
  <si>
    <t xml:space="preserve">Unit price
 RSD/EUR </t>
  </si>
  <si>
    <t>Estimated quantity</t>
  </si>
  <si>
    <t>Note: Tenderer should write numbers in yellow field and to delete name of currency in G3 and H3 which is not been used</t>
  </si>
  <si>
    <t>PREPARATION WORK</t>
  </si>
  <si>
    <t>Scrubbing the terrain from the bushes, branches
and trees, extraction of roots, loading
and the transport of the matrix to the landfill.
Calculation per m2.440,0х13+654,0х1=6.374,0</t>
  </si>
  <si>
    <t xml:space="preserve">Geodetic marking of a plot, building,
septic tanks, construction and regulation lines,
road level, altitude of yard planning and the like.
Calculation per m2
</t>
  </si>
  <si>
    <t>GROUND WORK</t>
  </si>
  <si>
    <t xml:space="preserve">Transport, pouring, raking and rolling the ground of
III category in layers of 20.0cm up to the required
Ground level. h = 1.2 - 0.60
Calculation per m3.
</t>
  </si>
  <si>
    <t xml:space="preserve">Spreading, raking and rolling hummus in a layer of 30,0cm. 
Calculated per m3
</t>
  </si>
  <si>
    <t>Digging category III ground for AB foundation strips
Trench dimensions: 0,4*0,9 m. 
Calculated per m3.</t>
  </si>
  <si>
    <t>- Foundation strips of the building 12,80х14</t>
  </si>
  <si>
    <t>- Foundation strips of the front fence 0,3*0,8*7,0*14=23,52</t>
  </si>
  <si>
    <t>- Foundation strips of the side fence 0,3*0,3*0,5*16*14=10,08</t>
  </si>
  <si>
    <t>Procurement of materials and laying of the layer
gravel d = 10.0cm with spreading and rolling.
Calculation per m2.</t>
  </si>
  <si>
    <t>- Undrer foundation strip: 40,0х14=560,0</t>
  </si>
  <si>
    <t>- Under floor plate: 49,1х14=687,4</t>
  </si>
  <si>
    <t>- under the sidewalk, driveway, 
walk path and sidewalk: 54,5х14=763,0</t>
  </si>
  <si>
    <t>Spreading the ground from the excavation within the plot.
Calculation per m3</t>
  </si>
  <si>
    <t>CONCRETE WORK</t>
  </si>
  <si>
    <t xml:space="preserve">Concreteing A.B. foundation strips of objects
dimensions: 40 * 65cm in earthen ditch, concrete MB 25.
Calculation per m3
</t>
  </si>
  <si>
    <t xml:space="preserve">Concreteing A.B. base walls d = 25cm,
  in formwork, concrete MB 25.
Calculation per m3.
</t>
  </si>
  <si>
    <t>Concreting AB cerclage, dimensions: 25 * 20cm
in the formwork, concrete MB 25</t>
  </si>
  <si>
    <t xml:space="preserve">Concreteing A.B. the foundations of the fence in the ditch,
concrete MB 25.
Calculation per m3
</t>
  </si>
  <si>
    <t>- front fence, foundation strip 30*80cm</t>
  </si>
  <si>
    <t>- side fence, foundation 30*40cm</t>
  </si>
  <si>
    <t>Concreteing A.B. parapet fence in the earthen trench,
concrete MB 25.
Calculation per m3
- front fence, parapet wall 20*50cm</t>
  </si>
  <si>
    <t>Concrete flooring d = 10.0cm with concrete
using reinforcement Ø 131, concrete MB 25.
Calculation per m2.
- under the floor: 49,1х14=687,4</t>
  </si>
  <si>
    <t>Concrete pavement, access paths
driveway and parking d = 10,0cm
with reinforcement Ø 131, concrete MB 20.
Calculation per m2.</t>
  </si>
  <si>
    <t xml:space="preserve">REINFORCEMENT WORK </t>
  </si>
  <si>
    <t>Procurement, cutting and assembly of reinforcement of all
sections RA 450/500, GA 240/360.
Foundations of the building, cerklage, fences,
6.000 + 5.170 + 520 = 11.690
Calculation per kg.</t>
  </si>
  <si>
    <t>MASONRY</t>
  </si>
  <si>
    <t xml:space="preserve">Procurement of materials and construction of chimney "ŠIDEL" or similar/equivalnet type,
dimensions: 36h36 F16 cm, in cement mortar.
Calculation by m.
</t>
  </si>
  <si>
    <t>- Chimney construction:6,2х14=86,8</t>
  </si>
  <si>
    <t>- plastering the chimney with  extension mortar</t>
  </si>
  <si>
    <t xml:space="preserve">Production of cement screed d = 6,0 reinforced with glass
fibers, a 1: 3 ratio, finely pargeted.
Calculation per m2.
</t>
  </si>
  <si>
    <t xml:space="preserve">Plastering walls of plinth with cement mortar 1: 3
d = 1.5cm, the finishing layer finely pargeted.
Calculation per m2
</t>
  </si>
  <si>
    <t xml:space="preserve">ASSEMBLY WORK </t>
  </si>
  <si>
    <t>Installation of a wooden beam foundation, dimensions:
10 / 14cm and connectors, dimensions: 10 / 5cm and wooden battens.
The foundation is pre-treated with bitulite
and anchored for the walls of the plinth.
Calculation to m1.
47,42х14=663,90</t>
  </si>
  <si>
    <t xml:space="preserve">Install the OSB board on both sides
of wall panels 2 * 12.0mm.
Calculation per m2.
((47,42х2,6)-1,4х5-4,37- 072)х2х14
</t>
  </si>
  <si>
    <t xml:space="preserve">Construction and installation of roof construction
from lattice roof racks with two bay
belts and one-piece rods
from pinewood 5 / 10cm.
The construction is to be done in a workshop out of dry pinewood
class I in everything according to the static calculation
and the instruction "DOMTER", or the similar.
Mounting the rack is done over the walls
at a modular distance of 120cm.
Grille dimension 8,0h2,0m / 2 = 8,0m2
On the ridge line, install the vertical support beam out of
pinewood 5 / 10cm.
Calculation per piece.
8х14=112
</t>
  </si>
  <si>
    <t>pcs</t>
  </si>
  <si>
    <t xml:space="preserve">Boarding the roof planes with board formwork d = 24mm.
Calculation per m2.
70,67х1,1х14=1.088.00
</t>
  </si>
  <si>
    <t xml:space="preserve">Leashing the roof with longitudinal and transverse
boards 5 / 3cm with pre-laying of the terp - papers.
Calculation per m2. 
70,67х1,1х14=1.088.00
</t>
  </si>
  <si>
    <t>Covering the roof with ridged tiles, with the erection of the ridge.
Calculation per m2.</t>
  </si>
  <si>
    <t xml:space="preserve">Procurement of materials and coating of parapet
walls with OSB plates d = 15mm on a grill of wooden battens.
Calculation per m2.
8,0х2х14=224,0
</t>
  </si>
  <si>
    <t xml:space="preserve">Hemming eaves and terrace with OSB plates, d=15mm.
On a grill of wooden battens.
(4,5+4,5)х2+8,5х2)х0,65+5,54)х14=28,30х14
Calculated per m2.
</t>
  </si>
  <si>
    <t>Construction of ceiling construction from grill
of wooden strips 5 * 5, PVC foil and ceiling
sheets of plasterboard lining d = 12.5 mm.
Calculation per m2.
55,5х14=777,00</t>
  </si>
  <si>
    <t xml:space="preserve">Procurement of materials and covering of all walls with
plasterboard plates d = 12.5mm, (in the bathroom and kitchen
envissage waterproof plasterboard).
Calculation per m2.
</t>
  </si>
  <si>
    <t xml:space="preserve">INSULATION WORK </t>
  </si>
  <si>
    <t xml:space="preserve">Installation of mineral wool between wall frames
panels in the outer and inner walls, d = 10cm.
and d = 8.0 cm
Calculation per m2.
(111,2-4,5)х14=1.494,00
</t>
  </si>
  <si>
    <t xml:space="preserve">Purchase and installation of thermal insulation from
hard styrofoam d = 10.0cm in the floors of all rooms.
Calculation per m2.
49,1х14=
</t>
  </si>
  <si>
    <t xml:space="preserve">Purchase and installation of thermal insulation from
mineral wool 10 + 15cm between layers
PVC foil, in the ceiling of all rooms.
Calculation per m2.
</t>
  </si>
  <si>
    <t xml:space="preserve">Making of waterproofing concrete slabs
on the floor of hot bitumen and
condora3 in layers 2 + 1 in two phases.
The substrate is coated with bitulite.
Calculation per m2.
60,03х14=840,42
</t>
  </si>
  <si>
    <t xml:space="preserve">Hemming the eaves with hard styrofoam d = 2.0 cm.
Calculation per m2.
(4.5 + 4.5) x2 + 8.5x2) x0.65 + 5.54) x14 = 28.30x14
Calculation per m2.
</t>
  </si>
  <si>
    <t xml:space="preserve">Covering facade walls with facade
styrofoam d = 5.0cm with pur foam
and anchors.
Calculation per m2.
3.113,6-1.775,0=1.338,6
</t>
  </si>
  <si>
    <t>METALWORK</t>
  </si>
  <si>
    <t xml:space="preserve">Procurement and installation of standard horizontal
galvanized sheet steel gutters d = 0,55mm.
Calculation by m.
18,8х14=263,20
</t>
  </si>
  <si>
    <t xml:space="preserve">Procurement and installation of standard vertical
gutter Ø100 made of galvanized sheet metal d = 0,55mm.
Calculation by m.
14,0х14=196,00
</t>
  </si>
  <si>
    <t xml:space="preserve">Procurement, production and installation of wind strips,
eaves and chimney plating with galvanized sheet metal d = 0,55mm.
Calculation by m.
</t>
  </si>
  <si>
    <t>- Wind strips m1</t>
  </si>
  <si>
    <t>- eaves m1</t>
  </si>
  <si>
    <t>- chimney plating m1</t>
  </si>
  <si>
    <t xml:space="preserve">FAÇADE WORK </t>
  </si>
  <si>
    <t>- facade м2   3.113,6-1.775,0=1.338,6</t>
  </si>
  <si>
    <t>- eaves м2</t>
  </si>
  <si>
    <t>- spades м1</t>
  </si>
  <si>
    <t>Making the facade by applying building glue,
mesh, building glue, base
and bavalite (acrylic). Install pvc moldings 
on the corners.
Calculation per m2.</t>
  </si>
  <si>
    <t>CARPENTRY</t>
  </si>
  <si>
    <t xml:space="preserve">Procurement and installation of wooden interior doors
from full stocks and double-ply wings,
with complete fittings, hinges, latch,
shields and locks.
Door completely finely processed with door 
trims, painted and lacquered 2h.
Calculation per piece.
</t>
  </si>
  <si>
    <t>-Dimensions: 80/205.</t>
  </si>
  <si>
    <t>-Dimensions: 90/205</t>
  </si>
  <si>
    <t>Procurement and installation of PVC front
security doors with a filling of
mineral wool. Doors to be supplied with
all the necessary hardware, seals
and a security lock.
Calculation per piece.
Dim. 95/230</t>
  </si>
  <si>
    <t>Procurement and installation of windows and balcony doors
from PVC hexagonal profiles glassed with
thermo glass 4 + 15 + 4mm, with all necessary fittings, seals. Windows and doors are with PVC eslinger blinds.</t>
  </si>
  <si>
    <t>- Windowsdim: 100/100+20</t>
  </si>
  <si>
    <t>- Windows dim: 60/60+20</t>
  </si>
  <si>
    <t>- Windows dim: 100/120+20</t>
  </si>
  <si>
    <t>- Door: dim:  90/210+20 pcs</t>
  </si>
  <si>
    <t>LOCKSMITHING</t>
  </si>
  <si>
    <t>Procurement of materials and production of metal
fence of the front yard out of box-shaped
steel profiles 10 / 20mm on the frame from
steel profile 40 / 40cm. Frame dimensions: 2.5 * 1.0m.
60- 60mm fence posts at 2.5m distance.
All metal parts have anti-corrosive
protection and oil paint in two layers.
Calculation per m2.</t>
  </si>
  <si>
    <t>Procurement of materials and production of a balcony fence
from wooden planks 5 * 15cm * 4 rows and
boxes 40 / 40mm, height 90 cm.
Finely process and paint all parts
sadolin and oil paint.
Calculation per m2.
6.40х14=89,60</t>
  </si>
  <si>
    <t>Procurement of materials and production of metal
Gates in the front yard out of box-shaped
steel profiles 10 / 20mm on the frame from
steel profile 40 / 40cm. By description and scheme of the project.
Profile pillars 60 / 60mm.
All metal parts have anti-corrosive
protection and oil paint in two layers.
Calculation by pcs.</t>
  </si>
  <si>
    <t>- Dim 3,0х1,5 two-sided gate</t>
  </si>
  <si>
    <t>- Dim 1,0х1,5 two-sided gate</t>
  </si>
  <si>
    <t>CERAMICS</t>
  </si>
  <si>
    <t>Tiling the inner floors with monochrome
matt anti-slip ceramic tiles
dimension 30/30 cm 1st class, laying in
cement mortar d = 2,0 cm, coupling to
coupling, alongside walls that are not fitted with ceramics
do a 10 cm long flat plint out of the same
tile as for the floor.
Calculation per m2</t>
  </si>
  <si>
    <t xml:space="preserve">Paving the outer floors - the entrance staircase
and platform, the terraces are monochromatic matt  anti-slip
ceramic tiles measuring 30/30 cm 1st class, laying in
cement mortar, coupling on coupling, along the walls
Make a flat 10 cm high plinth from the same tiles as the floor.
Calculation per m2.
</t>
  </si>
  <si>
    <t>Covering the interior walls with glazed monochrome ceramic tiles
30/20 cm in cement mortar, coupling
On coupling, install the vertical batten on the protruding edges
Out of hard plastic, walls are covered up to 2.6 and 1.5m high.
Calculation per m2.</t>
  </si>
  <si>
    <t xml:space="preserve">PAINTING WORKS </t>
  </si>
  <si>
    <t xml:space="preserve">Smoothing and painting of the interior walls
semi-dispersive color.
Apply the plaster on two layers with the sanding of the surfaces.
Calculation per m2
</t>
  </si>
  <si>
    <t xml:space="preserve">Smoothing and painting of the ceilings
Semi-dispersive paint in two layers.
Calculation per m2.
</t>
  </si>
  <si>
    <t xml:space="preserve">FLOORING WORK </t>
  </si>
  <si>
    <t>Purchase and installation of laminates on felt and
angular battens. Laminate d = 8.0 mm.
Calculation per m2.</t>
  </si>
  <si>
    <t>FAECAL SEWERAGE</t>
  </si>
  <si>
    <t>Excavation of ground og the 3rd category, trench width of 0,80m / 1,2m '- 0,6m, in the unit price of the excavation, it is necessary to dissassemble the trenches with the disposal of ground at a distance of 1m from the edge of the trench. It is paid per m3.</t>
  </si>
  <si>
    <t>- ditches 6,8x7+11,4x7</t>
  </si>
  <si>
    <t>- manholes 1.5x20</t>
  </si>
  <si>
    <t>Filling of sand and gravel for the installation of sewer pipes so that the sand below the pipe is 10cm, and above 10cm. It is paid per m3.</t>
  </si>
  <si>
    <t>-sand 5.9+9.9=15.9</t>
  </si>
  <si>
    <t>-gravel</t>
  </si>
  <si>
    <t>Filling of trenches with pouring in layers of thickness of 30cm It is paid per m3.</t>
  </si>
  <si>
    <t>Loading transport and unloading of the remaining dirt to the place where the supervisory authority determines it. Plans per m3</t>
  </si>
  <si>
    <t>Production of coated concrete of MB20, wall thickness of 15cm or radial solid brick MO15, Tem. plate and kinet, d = 20 cm,
wall thickness 12cm in cement mortar 1: 3 internal diameter 1.00m, with an opening diameter of 0.60m at the top. On one side, mount the F18mm climbers at a distance of 0.30m in the shaft. It is paid per m3.
for manholes</t>
  </si>
  <si>
    <t>Supply and installation of PVC sewer pipes with all necessary fittings and assembly material (attested pipes) Place the pipes on a layer of gravel and sand of 10cm below and above the pipe 10cm. It is paid per ml of embedded tube.</t>
  </si>
  <si>
    <t>-pipes Ø125</t>
  </si>
  <si>
    <t>-pipes Ø160</t>
  </si>
  <si>
    <t>Acquisition and installation of PVC sewer pipes for vertical and horizontal distribution in the ground floor, bathrooms and kitchen. Make connection of pipe fittings with rubber couplings. Calculation per ml together with work and material.</t>
  </si>
  <si>
    <t>-pipes Ø100</t>
  </si>
  <si>
    <t>-pipes Ø70</t>
  </si>
  <si>
    <t>-pipes Ø50</t>
  </si>
  <si>
    <t>Supply and installation of ventilation heads made of galvanized sheet of 0.55mm thickness. It is paid per piece of ventilated head with a wreath underneath the caps.
Ventilation head Ø110</t>
  </si>
  <si>
    <t>Supply and installation of PVC drains with enameled grill. It's paid per piece.
vertical Ø75</t>
  </si>
  <si>
    <t>Supply and installation of PVC siphons 50mm for drainage of water from sink and drainage of condensate. It's paid per piece.</t>
  </si>
  <si>
    <t>Supply and installation of cast iron caps with diameter R = 60cm together with frame - 15 KN weight 28kg. It's paid per piece.
cover made of corrugated sheet metal 3,00x1,20m</t>
  </si>
  <si>
    <t>WATER SUPPLY</t>
  </si>
  <si>
    <t>Excavation of 3rd category ground, trench width of 0,80 m / 1,0 m, in the unit price of the excavation, it is included to decouple the trench and dispose of the earth at a distance of 1 m from the edge of the trench. The m3.</t>
  </si>
  <si>
    <t>-Trenches</t>
  </si>
  <si>
    <t>-plumbing shelter</t>
  </si>
  <si>
    <t>Filling of sand and gravel for laying water pipes so that the sand below the pipe is 10cm, and above 10cm. It is paid per m3.</t>
  </si>
  <si>
    <t>-sand</t>
  </si>
  <si>
    <t>Loading transport and unloading of the remaining land to the place where the supervisory authority determines it. Paid per m3.</t>
  </si>
  <si>
    <t>Construction of the bottom and top panel of the waterproof shaft made of reinforced concrete MB20 20 cm thickness of the slab as detailed. The price includes the necessary reinforcement and formwork. It is paid per m3.</t>
  </si>
  <si>
    <t>Making walls of a waterproof shaft of compacted concrete MB20 thickness of walls 20cm or brick MO15 wall thickness 25cm in cement mortar 1: 3, internal dimensions 1.20 x 1.20 x 1.50 ms team that at the top be an opening diameter 0.60m, on the one hand, set climbers F18 mm at a distance of 0.30m. It is paid per m3.</t>
  </si>
  <si>
    <t>Making a connection to the street installation of the water supply. It's paid per connection.</t>
  </si>
  <si>
    <t>Procurement and installation of PP pipes (attested) with necessary fittings. For distribution of water supply network. Pipes placed in excavated trenches in the sand or blocked in the walls. Before filling the ground and plastering the pipes, test for a test pressure of 10 bar.</t>
  </si>
  <si>
    <t>-Ø25</t>
  </si>
  <si>
    <t>-Ø20</t>
  </si>
  <si>
    <t>-Ø15</t>
  </si>
  <si>
    <t>Procurement and installation of brass valves with nickel cap. It's paid per piece.
Ø15</t>
  </si>
  <si>
    <t>Supply and installation of brass valves with discharge. It's paid per piece.
Ø20</t>
  </si>
  <si>
    <t>Procurement and installation of brass angular EK valves F15. It's paid per piece</t>
  </si>
  <si>
    <t>Purchase and installation of F20 complete set of water gauges with discharge and discharge valves, reducers, holenders etc. Pay per piece kit.
Ø20</t>
  </si>
  <si>
    <t>Examination of the sanitary network to the test pressure as well as its disinfection.</t>
  </si>
  <si>
    <t>SANITARY EQUIPMENT AND ACCESSORIES</t>
  </si>
  <si>
    <t>Supply and installation of a set of washbasins with chrome-plated single-lever battery for hot and cold water and siphon. Payable per piece. Dimensions: -55/45 with mounting material.</t>
  </si>
  <si>
    <t>Purchase and installation of enameled sink made of steel sheet with chrome-plated battery for hot and cold water, and grease collector. Placed on a piece with mounting accessories. Dimensions: -60x80 two-piece</t>
  </si>
  <si>
    <t>Purchase and installation of a set of 160 / 75sm metal baths with shower and hot and cold water tank with overflow and drain valve. Plates per piece.</t>
  </si>
  <si>
    <t>Purchase and installation of a set of flow boilers with a hot and cold water battery. It's paid per piece.</t>
  </si>
  <si>
    <t>-volume v=80 l</t>
  </si>
  <si>
    <t>-volume v=10 l</t>
  </si>
  <si>
    <t>Purchase and installation of chromed brass taps with holender. It's paid per piece</t>
  </si>
  <si>
    <t>Procurement and installation of towel holders (for bathtub and wash-basin)</t>
  </si>
  <si>
    <t>Procurement and installation of toilet paper boxes</t>
  </si>
  <si>
    <t>Purchase and installation of mirrors with a shelf</t>
  </si>
  <si>
    <t>Purchase and installation of a typical garden fountain with a manhole for installation of valves. It's paid per piece</t>
  </si>
  <si>
    <t>SEPTIC TANK</t>
  </si>
  <si>
    <t>Mechanical excavation of III cat. ground Average digging depth is 4.5m, excavate in stages, providing support for sides from caving in.</t>
  </si>
  <si>
    <t>Pouring the earth and clay and compacting it around the built object in layers of 30 cm</t>
  </si>
  <si>
    <t>Taking the excess soil to the city dump up to 10 km away, with loading and unloading</t>
  </si>
  <si>
    <t>Pouring of gravel d = 10 cm below the bottom of the pit.</t>
  </si>
  <si>
    <t>Creation of lower AB slab from compacted concrete d = 14 cm MB20. Reinforced by static calculation.</t>
  </si>
  <si>
    <t>Preparation of the upper AB slab of cemented concrete d = 14 cm MB20. Reinforced by static calculation</t>
  </si>
  <si>
    <t>Production of septic tank walls from cemented concrete d = 20 cm MB20. in double sided formwork, diameter 3.00 m, together with a cleaning hole 60/60 cm, h = 0.5 m. Height of walls 3.5m</t>
  </si>
  <si>
    <t>The construction of horizontal floor waterproofing of the septic tank by technical description, two layers of trabist and one layer of gralbit and 4 coats of bitumen.</t>
  </si>
  <si>
    <t>Production of vertical waterproofing of septic tank walls by technical description, two layers of trabist and one layer of gralbit and 4 bitumen coatings.</t>
  </si>
  <si>
    <t>Production of vertical and horizontal waterproofing from the inner walls of the septic tank according to the technical description, with acrylic and two coatings resistant to faeces EPOXY RESIN.</t>
  </si>
  <si>
    <t>ELECTRIC INSTALLATIONS</t>
  </si>
  <si>
    <t>Positions of this bill envision acquisition, transport and 
delivery of materials and equipment: installing, assembling,
 necessary testing, measurement and comissioning. It also 
includes required reparation of performed work, final cleaning
of rooms and disposing of waste materials on the city landfill.
All work must be done by professionals and first class materials
and in accordance with current rules and standards.</t>
  </si>
  <si>
    <t>Command-signal cables set in the trench in protective PVC
 pipes Fi50 from POMM- displaced measuring location in 
accordance with ED conditions to the SB in the building itself 
in pipes partly in the walls and ceilings underneath the mortar and panels of the mentioned. Cables should be noticably and permanently marked on both ends. Position includes distribution, placing and connecting cables on both
ends. Cables are to be set without extensions, measure and cut at the location. Trench was covered in book 4.</t>
  </si>
  <si>
    <t>Switchboard</t>
  </si>
  <si>
    <t>This position covers delivery, assembly, installation and 
connection of all switchboards in the building, in accordance 
with the graphical part of the project and the description and
specifications of each position individually. The price includes making any potential workshop documentation that might be required. All switchboards must be large enough to house the required equipment according to the single-pole diagram, as well as on-site conditions. Main switchboards and the general consumption switchboard are to be installed before the construction niche is built.</t>
  </si>
  <si>
    <t>Everything installed in full, connected in accordance with ED 
standards and connected to the voltage.</t>
  </si>
  <si>
    <t>Typical distribution board SB made of self-extinguishing 
plastic mass with transparent plexiglas doors, PE and N bus 
and DIN modules for mounting modular elements, capacity 
up to 24 modules of 18mm; Similar to Legrand model. For
 installation on the wall, the following equipment is installed
 in the panel:</t>
  </si>
  <si>
    <t>POWER SUPPLY AND SWITCHBOARDS</t>
  </si>
  <si>
    <t>Note: Power cable from POMM to the building and SB in the 
building is covered in book 4. EE instalations.</t>
  </si>
  <si>
    <t>PP-Y 5.1.5mm2 (tariff command)</t>
  </si>
  <si>
    <t>1 pcs. Electric bell of the type for installing into</t>
  </si>
  <si>
    <t>1 pcs. Signal light of a modular type for installing into</t>
  </si>
  <si>
    <t>1 pcs. two-pole protection device differential current ZUDS; from 16A, sensitivity of 30mA similar to MG type.</t>
  </si>
  <si>
    <t>Everything installed, connected, powered.</t>
  </si>
  <si>
    <t>INSTALLING CONNECTORS AND TECH. OUTLETS</t>
  </si>
  <si>
    <t>Single-phase connection points made by conductor 
PP-Y 3x2.5mm2. Outlet for powering the boiler. The 
average length is 12 m.</t>
  </si>
  <si>
    <t>Same as pos. 2.1, only done by PP-Y 3x2.5mm2. Outlets for 
powering the boiler. Average length 12m.</t>
  </si>
  <si>
    <t>Three-phase connection points donw with PP-Y cable
 5x2.5mm2, under the mortar in the wall and through the 
concrete slab. Average length 12m.</t>
  </si>
  <si>
    <t>Single-phase, wall-mounted double "Shuko" power socket 
10/16A, 250V. (Similar to "Metalka" type)</t>
  </si>
  <si>
    <t>Single-phase half-buried "OG" "Shuko" socket 10 / 16A, 250V. 
Waterproof IP-44 with lid</t>
  </si>
  <si>
    <t>Three-phase,  fouble "Shuko" power socket 3x16A, 500V, in a box on the wall on h=0.5m from the floor. (Similar to "Metalka" type)</t>
  </si>
  <si>
    <t>Delivery and installation of a wall-mounted MK connection
 box for 7 modules, complete with a single-phase power
 supply for power supply, white color, 16A, 250V. 6 pcs.</t>
  </si>
  <si>
    <t>Switching combination with four switches (3x16A) and 2 
ordinary switches (2x10A) and LEDs, mounted in a box in the 
wall at h = 1.5m in front of the entrance door of the bathroom, with the necessary connection.</t>
  </si>
  <si>
    <t>Supply, delivery and installation of the collection cabinet for 
equalizing the potential with the installation in the wall. The
 position also includes all the necessary chiseling and masonry around the installation of a single-purpose collecting cabinet.  The KIP / PS - 49 wardrobe is complete with a copper bus on the supporting insulators for connecting the conductors for equalization of the potential, complete with the connection of all metal parts - equalization of the potential.</t>
  </si>
  <si>
    <t>Solid flexible PVC pipes laid in concrete or in the wall for the 
passage of power supply cables, of the following diameters:</t>
  </si>
  <si>
    <t>PVC pipes 20mm diameter</t>
  </si>
  <si>
    <t>PVC pipes 25mm diameter</t>
  </si>
  <si>
    <t>INSTALLATION OF LIGHTS AND SWITCHES</t>
  </si>
  <si>
    <t>Common bulb outlet made by conductor PP-Y 3.4x1.5mm2,
 in the wall and ceiling under the liners. With the necessary 
distribution boxes. The average length of the bulb outlet is 6m.</t>
  </si>
  <si>
    <t>Outlet for outdoor lighting in the yard, done with cable PP-Y 
3x1.5mm2, average length 10m</t>
  </si>
  <si>
    <t>Outlet for the gate in the yard, done with cable PP-Y 
3x1.5mm2, average length 30m</t>
  </si>
  <si>
    <t>Sealing bulb outlets made by conductor PP-Y 3x1.5mm2, on
 the wall and on clips, every 30cm with sealing boxes.
 Average length 8m.</t>
  </si>
  <si>
    <t>Installing and connecting the electric doorbell of the
 residential building with PP-Y 2x1.5mm2 cable.</t>
  </si>
  <si>
    <t>Button for the el. Doorbell, installed outside the entrance
door, h=1.5m above the floor.</t>
  </si>
  <si>
    <t>Switches similar to Metalka type, lights in rsidences, common
rooms, garage and basement, mounted h=1.5m above the floor, regular ones in the wall and sealed ones on the wall.</t>
  </si>
  <si>
    <t>single-pole, regular 10A, 250V</t>
  </si>
  <si>
    <t>PVC pipes 20mm diameter.</t>
  </si>
  <si>
    <t>LUMINAIRES</t>
  </si>
  <si>
    <t>Luminaires with the necessary mounting accessories, switching devices, ceramic bulb base E27, incandescent and fluorescent tubes or compact fluo tubes.Everything completely installed, tested and powered. The lights are marked on the drawings with:</t>
  </si>
  <si>
    <t>Incandescent ceiling light, for general lighting of the 
apartment, with opal cap and ligthbulb between 60W and
 100W, 230V, IP20</t>
  </si>
  <si>
    <t>Incandescent waterproof PA/IP-54, for lighting of the terrace
with a bulb up to 60W, 230V</t>
  </si>
  <si>
    <t>Incandescent slanted wall ZA luminaire with glass ball and bulb up to 60W, 230V</t>
  </si>
  <si>
    <t>Chandelier light spot with luminaires 3x60W</t>
  </si>
  <si>
    <t>Fluorescent overhead luminaire above the sink with 
1x40W/R840, 230V. IP-43 with socket for el. Shaver and 
isolation transformer.</t>
  </si>
  <si>
    <t>FOUNDATION GROUNDING</t>
  </si>
  <si>
    <t>Foundation grounding done by installing a FeZn strip 25x4mm
 in the bottom part of foundation reinforcements. Strip is to 
be welded to the reinforcements every 5/ Crossing strips, 
extending and outlets are done by cross pieces for two passingstrips, by overlapping in the length of 30cm. Galvanized strip used to connect the SIP.  Cross piece in the foundation are sealed with hot bitumen. To be installed:</t>
  </si>
  <si>
    <t>FeZn strip 25x4mm</t>
  </si>
  <si>
    <t>cross piece</t>
  </si>
  <si>
    <t>Delivery and installation of the SIP rail (60x10) for potential 
equalization and connecting it to the foundation grounding.</t>
  </si>
  <si>
    <t>Measuring transient resistance of the grounder and attesting it</t>
  </si>
  <si>
    <t>Measuring resistance of the loop from the power supply and 
issuing necessary attest.</t>
  </si>
  <si>
    <t>LIGHTNING PROTECTION</t>
  </si>
  <si>
    <t>Construction of the landline with a FeZn 25x4mm strip
 from the foundation grounding to the measuring test
connector in the facade of the building. Total length of one
 landline is 3m</t>
  </si>
  <si>
    <t>Creating a galvanic connection between the vertical gutter 
and foundation grounding. Delivery of the gutter clamp  
JUS N.B4.914-B (100) and 2m FeZn 25x4mm strips. Mounting
 the clamp and connecting  to the strap in the foundation</t>
  </si>
  <si>
    <t>Declines done with FeZn 20x3mm in the facade wall. Protect
 the tape against corrosion. The total length of one decline to the MRS is 2m. Complete with galvanic connection of the strip with the gutter, clamp JUS NB4.908 and connecting junction with strip metal roof cover.</t>
  </si>
  <si>
    <t>Creating a measuring circuit in the facade of the building. Delivery of box A JUS N.B4.912 and splitter JUS N.B4.932, installing the box in the wall (lid in the level of the facade), on 1.5m from the ground level, splitter in the box and connecting the splitter to the ends of the strip.</t>
  </si>
  <si>
    <t>Production of the receiving line out of FeZn 20x3mm strip 
laid on the roof of the building on special SRPS NB.4.922-C 
supports with sheet metal screws with rubber pad at I = 1.0m.
Complete with supports and with connection to the power 
line and metal gutter on the roof of the building.</t>
  </si>
  <si>
    <t>Lightning protection of other metallic objects by connecting 
them to the FeZn strip on the buildings roof.</t>
  </si>
  <si>
    <t>TEST AND MEASUREMENTS OF INSTALLATIONS AND THE 
PROJECT OF BUILT STRUCTURE</t>
  </si>
  <si>
    <t>Testing of newly-built electrical installations and issuing 
attests must be done in the following order:</t>
  </si>
  <si>
    <t>Continuity of main, security and additional conductor for
 potential equalization.</t>
  </si>
  <si>
    <t>— Resistance of isolation for cables in all installations</t>
  </si>
  <si>
    <t>— Protection by electrical separation of electric circuits</t>
  </si>
  <si>
    <t>— Resistance of walls and floors</t>
  </si>
  <si>
    <t>— Functionality</t>
  </si>
  <si>
    <t>Assembling the electro project for derived state of electrical
 installations.</t>
  </si>
  <si>
    <t>lump sum</t>
  </si>
  <si>
    <t>testing and putting into commision.</t>
  </si>
  <si>
    <t xml:space="preserve"> testing and putting into commision.</t>
  </si>
  <si>
    <t xml:space="preserve">lump sum </t>
  </si>
  <si>
    <t>TELECOMMUNICATION INSTALLATIONS</t>
  </si>
  <si>
    <t>1. Phone instalations</t>
  </si>
  <si>
    <t>Cable UTP cat. 6 for phone connetion in residential unit</t>
  </si>
  <si>
    <t>Ribbed PVC pipe Fi=13mm</t>
  </si>
  <si>
    <t>Switchboard square 100x100</t>
  </si>
  <si>
    <t>Phone socket, model RJ-45, installation into module box MK</t>
  </si>
  <si>
    <t>Pulling UTP cable into PVC pipes</t>
  </si>
  <si>
    <t>Placing ribbed PVC pipes</t>
  </si>
  <si>
    <t>Installing switchboards and accessories</t>
  </si>
  <si>
    <t>Installing phone sockets model RJ-45 into the module box MK,
 complete with wiring</t>
  </si>
  <si>
    <t>Testing installation, measuring resistance of the circuit,
 interference and attesting.</t>
  </si>
  <si>
    <t>TOTAL TENDER OFFER</t>
  </si>
  <si>
    <t>5</t>
  </si>
  <si>
    <t>9</t>
  </si>
  <si>
    <t>12</t>
  </si>
  <si>
    <t>13</t>
  </si>
  <si>
    <t>23</t>
  </si>
  <si>
    <t>26</t>
  </si>
  <si>
    <t>24</t>
  </si>
  <si>
    <t>25</t>
  </si>
  <si>
    <t>27</t>
  </si>
  <si>
    <t>28</t>
  </si>
  <si>
    <t>29</t>
  </si>
  <si>
    <t>30</t>
  </si>
  <si>
    <t>31</t>
  </si>
  <si>
    <t>32</t>
  </si>
  <si>
    <t>33</t>
  </si>
  <si>
    <t>34</t>
  </si>
  <si>
    <t>35</t>
  </si>
  <si>
    <t>36</t>
  </si>
  <si>
    <t>37</t>
  </si>
  <si>
    <t>38</t>
  </si>
  <si>
    <t>45</t>
  </si>
  <si>
    <t>46</t>
  </si>
  <si>
    <t>47</t>
  </si>
  <si>
    <t>48</t>
  </si>
  <si>
    <t>49</t>
  </si>
  <si>
    <t>50</t>
  </si>
  <si>
    <t>51</t>
  </si>
  <si>
    <t>52</t>
  </si>
  <si>
    <t>53</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</si>
  <si>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</si>
  <si>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</si>
  <si>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</si>
  <si>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</si>
  <si>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</si>
  <si>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</si>
  <si>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</si>
  <si>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</si>
  <si>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</si>
  <si>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</si>
  <si>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</si>
  <si>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</si>
  <si>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</si>
  <si>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</si>
  <si>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</si>
  <si>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</si>
  <si>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</si>
  <si>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</si>
  <si>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</si>
  <si>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</si>
  <si>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</si>
  <si>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</si>
  <si>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</si>
  <si>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</si>
  <si>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</si>
  <si>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</si>
  <si>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</si>
  <si>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</si>
  <si>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</si>
  <si>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</si>
  <si>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</si>
  <si>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</si>
  <si>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</si>
  <si>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</si>
  <si>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</si>
  <si>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</si>
  <si>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</si>
  <si>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</si>
  <si>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</si>
  <si>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</si>
  <si>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</si>
  <si>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</si>
  <si>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</si>
  <si>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</si>
  <si>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</si>
  <si>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</si>
  <si>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</si>
  <si>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</si>
  <si>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</si>
  <si>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</si>
  <si>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</si>
  <si>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</si>
  <si>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</si>
  <si>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</si>
  <si>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</si>
  <si>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</si>
  <si>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</si>
  <si>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</si>
  <si>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</si>
  <si>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</si>
  <si>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</si>
  <si>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</si>
  <si>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</si>
  <si>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</si>
  <si>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 xml:space="preserve">Luminaires above the kitchen work surfaces, </t>
  </si>
  <si>
    <t>169</t>
  </si>
  <si>
    <t>170</t>
  </si>
  <si>
    <t>171</t>
  </si>
  <si>
    <t>172</t>
  </si>
  <si>
    <t>173</t>
  </si>
  <si>
    <t>174</t>
  </si>
  <si>
    <t>175</t>
  </si>
  <si>
    <t>176</t>
  </si>
  <si>
    <t>177</t>
  </si>
  <si>
    <t>Making and installing wall panels,
Dimensions: 120 * 260cm and 60 * 260cm from pinewood frames
10/10 cm and 10 / 5cm
set at 40cm. Type "DOMTERA" or equivalent.
Calculation per m2.</t>
  </si>
  <si>
    <t>Purchase and installation of a complete toilet bowl set with a toilet tank of  with a plate of MDF. It's paid per piece.</t>
  </si>
  <si>
    <t xml:space="preserve">12 pcs. single-pole miniature automatic circuit breakers 
(fuses) for currents from the schematic, from 6-16A, 
characteristic B; 6kA, </t>
  </si>
  <si>
    <t>1 pcs. three - way miniature automatic circuit breaker (fuse),
 for currents according to schematic from 6-16A, characteristic B; 6kA,</t>
  </si>
  <si>
    <t>Production of wire fence type L-660, height 1.8m
of galvanized wire on the back and sides
of the yard.
Producer "Cinkarna" ltd., Kruševac or equivalent.
Calculation by m</t>
  </si>
  <si>
    <t xml:space="preserve">VOLUME 4.3.2 — BILL OF QUANTITIES </t>
  </si>
  <si>
    <t>Contract Title - Works on montage of pre-fabricated houses</t>
  </si>
  <si>
    <t>Ref No. 48-00-00207/Municipality of Opovo/2014-28-9/ TD03</t>
  </si>
  <si>
    <t>Demolition of existing ruined facilities
with classification of materials, loading and
transport to the landfill.
Demolition of 16 objects mechanically and manually
located at the location, total gross
area 1.001,45 m2
Calculation per m2.</t>
  </si>
  <si>
    <t xml:space="preserve">Mechanical removal of the humus layer of soil d = 30,0
and landfilling on the construction site.
Calculation per m3. 
</t>
  </si>
  <si>
    <t>Purchase of materials and plinth construction from Kulirplast or similar.
Calculation by m 2.</t>
  </si>
  <si>
    <t>VAT EXCLUDED</t>
  </si>
  <si>
    <t>Backfilling trenches with compacting layers of 30-30cm</t>
  </si>
  <si>
    <t>- construction in the attic and above the roof, facade brick d=12,0cm</t>
  </si>
</sst>
</file>

<file path=xl/styles.xml><?xml version="1.0" encoding="utf-8"?>
<styleSheet xmlns="http://schemas.openxmlformats.org/spreadsheetml/2006/main">
  <fonts count="11">
    <font>
      <sz val="11"/>
      <color theme="1"/>
      <name val="Calibri"/>
      <family val="2"/>
      <scheme val="minor"/>
    </font>
    <font>
      <sz val="12"/>
      <name val="Arial"/>
      <family val="2"/>
      <charset val="204"/>
    </font>
    <font>
      <b/>
      <sz val="18"/>
      <color theme="1"/>
      <name val="Calibri"/>
      <family val="2"/>
      <charset val="238"/>
      <scheme val="minor"/>
    </font>
    <font>
      <b/>
      <sz val="11"/>
      <color theme="1"/>
      <name val="Calibri"/>
      <family val="2"/>
      <scheme val="minor"/>
    </font>
    <font>
      <b/>
      <sz val="10"/>
      <color theme="1"/>
      <name val="Calibri"/>
      <family val="2"/>
      <charset val="238"/>
      <scheme val="minor"/>
    </font>
    <font>
      <sz val="11"/>
      <color rgb="FFFF0000"/>
      <name val="Calibri"/>
      <family val="2"/>
      <scheme val="minor"/>
    </font>
    <font>
      <sz val="11"/>
      <name val="Calibri"/>
      <family val="2"/>
      <scheme val="minor"/>
    </font>
    <font>
      <b/>
      <sz val="11"/>
      <name val="Calibri"/>
      <family val="2"/>
      <scheme val="minor"/>
    </font>
    <font>
      <b/>
      <sz val="12"/>
      <color rgb="FFFF0000"/>
      <name val="Arial"/>
      <family val="2"/>
      <charset val="238"/>
    </font>
    <font>
      <b/>
      <sz val="10"/>
      <color rgb="FFFF0000"/>
      <name val="Calibri"/>
      <family val="2"/>
      <charset val="238"/>
      <scheme val="minor"/>
    </font>
    <font>
      <b/>
      <sz val="11"/>
      <color rgb="FFFF0000"/>
      <name val="Calibri"/>
      <family val="2"/>
      <charset val="238"/>
      <scheme val="minor"/>
    </font>
  </fonts>
  <fills count="7">
    <fill>
      <patternFill patternType="none"/>
    </fill>
    <fill>
      <patternFill patternType="gray125"/>
    </fill>
    <fill>
      <patternFill patternType="solid">
        <fgColor theme="3" tint="0.59999389629810485"/>
        <bgColor indexed="64"/>
      </patternFill>
    </fill>
    <fill>
      <patternFill patternType="solid">
        <fgColor rgb="FF00B050"/>
        <bgColor indexed="64"/>
      </patternFill>
    </fill>
    <fill>
      <patternFill patternType="solid">
        <fgColor rgb="FF0070C0"/>
        <bgColor indexed="64"/>
      </patternFill>
    </fill>
    <fill>
      <patternFill patternType="solid">
        <fgColor theme="0"/>
        <bgColor indexed="64"/>
      </patternFill>
    </fill>
    <fill>
      <patternFill patternType="solid">
        <fgColor rgb="FFFFFF00"/>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auto="1"/>
      </right>
      <top/>
      <bottom/>
      <diagonal/>
    </border>
    <border>
      <left/>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31">
    <xf numFmtId="0" fontId="0" fillId="0" borderId="0" xfId="0"/>
    <xf numFmtId="49" fontId="1" fillId="0" borderId="1" xfId="0" applyNumberFormat="1" applyFont="1" applyBorder="1" applyAlignment="1">
      <alignment horizontal="center" vertical="center"/>
    </xf>
    <xf numFmtId="49" fontId="1" fillId="0" borderId="1" xfId="0" applyNumberFormat="1" applyFont="1" applyBorder="1" applyAlignment="1">
      <alignment horizontal="centerContinuous" vertical="center" wrapText="1"/>
    </xf>
    <xf numFmtId="0" fontId="0" fillId="0" borderId="0" xfId="0" applyAlignment="1">
      <alignment horizontal="left"/>
    </xf>
    <xf numFmtId="0" fontId="0" fillId="4" borderId="0" xfId="0" applyFill="1" applyAlignment="1">
      <alignment horizontal="left" wrapText="1"/>
    </xf>
    <xf numFmtId="0" fontId="0" fillId="0" borderId="2" xfId="0" applyBorder="1" applyAlignment="1">
      <alignment horizontal="center" vertical="center"/>
    </xf>
    <xf numFmtId="49" fontId="0" fillId="0" borderId="2" xfId="0" applyNumberFormat="1" applyBorder="1" applyAlignment="1">
      <alignment horizontal="center" vertical="center"/>
    </xf>
    <xf numFmtId="49" fontId="0" fillId="0" borderId="0" xfId="0" applyNumberFormat="1" applyAlignment="1">
      <alignment horizontal="center" vertical="center"/>
    </xf>
    <xf numFmtId="49" fontId="0" fillId="4" borderId="0" xfId="0" applyNumberFormat="1" applyFill="1" applyAlignment="1">
      <alignment horizontal="center" vertical="center" wrapText="1"/>
    </xf>
    <xf numFmtId="49" fontId="0" fillId="4" borderId="0" xfId="0" applyNumberFormat="1" applyFill="1" applyAlignment="1">
      <alignment horizontal="center" vertical="center"/>
    </xf>
    <xf numFmtId="49" fontId="0" fillId="0" borderId="9" xfId="0" applyNumberFormat="1" applyFill="1" applyBorder="1" applyAlignment="1">
      <alignment horizontal="center" vertical="center"/>
    </xf>
    <xf numFmtId="49" fontId="0" fillId="0" borderId="2" xfId="0" applyNumberFormat="1" applyFill="1" applyBorder="1" applyAlignment="1">
      <alignment horizontal="center" vertical="center"/>
    </xf>
    <xf numFmtId="49" fontId="0" fillId="0" borderId="11" xfId="0" applyNumberFormat="1" applyFill="1" applyBorder="1" applyAlignment="1">
      <alignment horizontal="center" vertical="center"/>
    </xf>
    <xf numFmtId="4" fontId="0" fillId="0" borderId="0" xfId="0" applyNumberFormat="1" applyAlignment="1">
      <alignment horizontal="left"/>
    </xf>
    <xf numFmtId="0" fontId="0" fillId="4" borderId="0" xfId="0" applyFill="1" applyAlignment="1">
      <alignment horizontal="left"/>
    </xf>
    <xf numFmtId="4" fontId="0" fillId="4" borderId="0" xfId="0" applyNumberFormat="1" applyFill="1" applyAlignment="1">
      <alignment horizontal="left"/>
    </xf>
    <xf numFmtId="4" fontId="0" fillId="0" borderId="2" xfId="0" applyNumberFormat="1" applyBorder="1" applyAlignment="1">
      <alignment horizontal="left"/>
    </xf>
    <xf numFmtId="4" fontId="0" fillId="6" borderId="2" xfId="0" applyNumberFormat="1" applyFill="1" applyBorder="1" applyAlignment="1">
      <alignment horizontal="left"/>
    </xf>
    <xf numFmtId="4" fontId="0" fillId="3" borderId="2" xfId="0" applyNumberFormat="1" applyFill="1" applyBorder="1" applyAlignment="1">
      <alignment horizontal="left"/>
    </xf>
    <xf numFmtId="4" fontId="0" fillId="0" borderId="7" xfId="0" applyNumberFormat="1" applyBorder="1" applyAlignment="1">
      <alignment horizontal="left"/>
    </xf>
    <xf numFmtId="4" fontId="0" fillId="0" borderId="13" xfId="0" applyNumberFormat="1" applyBorder="1" applyAlignment="1">
      <alignment horizontal="left"/>
    </xf>
    <xf numFmtId="4" fontId="0" fillId="0" borderId="15" xfId="0" applyNumberFormat="1" applyBorder="1" applyAlignment="1">
      <alignment horizontal="left"/>
    </xf>
    <xf numFmtId="4" fontId="0" fillId="0" borderId="14" xfId="0" applyNumberFormat="1" applyBorder="1" applyAlignment="1">
      <alignment horizontal="left"/>
    </xf>
    <xf numFmtId="0" fontId="1" fillId="0" borderId="1" xfId="0" applyFont="1" applyBorder="1" applyAlignment="1">
      <alignment horizontal="left" wrapText="1"/>
    </xf>
    <xf numFmtId="4" fontId="1" fillId="0" borderId="1" xfId="0" applyNumberFormat="1" applyFont="1" applyBorder="1" applyAlignment="1">
      <alignment horizontal="left" wrapText="1"/>
    </xf>
    <xf numFmtId="4" fontId="1" fillId="2" borderId="1" xfId="0" applyNumberFormat="1" applyFont="1" applyFill="1" applyBorder="1" applyAlignment="1">
      <alignment horizontal="left" wrapText="1"/>
    </xf>
    <xf numFmtId="0" fontId="0" fillId="6" borderId="2" xfId="0" applyFill="1" applyBorder="1" applyAlignment="1">
      <alignment horizontal="left"/>
    </xf>
    <xf numFmtId="0" fontId="0" fillId="0" borderId="15" xfId="0" applyBorder="1" applyAlignment="1">
      <alignment horizontal="left" vertical="top"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4" fontId="0" fillId="0" borderId="8" xfId="0" applyNumberFormat="1" applyBorder="1" applyAlignment="1">
      <alignment horizontal="left"/>
    </xf>
    <xf numFmtId="0" fontId="0" fillId="0" borderId="2" xfId="0" applyBorder="1" applyAlignment="1">
      <alignment horizontal="left"/>
    </xf>
    <xf numFmtId="4" fontId="0" fillId="3" borderId="2" xfId="0" applyNumberFormat="1" applyFill="1" applyBorder="1" applyAlignment="1">
      <alignment horizontal="left"/>
    </xf>
    <xf numFmtId="4" fontId="0" fillId="0" borderId="2" xfId="0" applyNumberFormat="1" applyBorder="1" applyAlignment="1">
      <alignment horizontal="left"/>
    </xf>
    <xf numFmtId="4" fontId="0" fillId="6" borderId="2" xfId="0" applyNumberFormat="1" applyFill="1" applyBorder="1" applyAlignment="1">
      <alignment horizontal="left"/>
    </xf>
    <xf numFmtId="49" fontId="0" fillId="0" borderId="2" xfId="0" applyNumberFormat="1" applyBorder="1" applyAlignment="1">
      <alignment horizontal="center" vertical="center"/>
    </xf>
    <xf numFmtId="49" fontId="0" fillId="5" borderId="0" xfId="0" applyNumberFormat="1" applyFill="1" applyAlignment="1">
      <alignment horizontal="center" vertical="center" wrapText="1"/>
    </xf>
    <xf numFmtId="0" fontId="0" fillId="5" borderId="0" xfId="0" applyFill="1" applyAlignment="1">
      <alignment horizontal="left" wrapText="1"/>
    </xf>
    <xf numFmtId="49" fontId="0" fillId="0" borderId="0" xfId="0" applyNumberFormat="1"/>
    <xf numFmtId="49" fontId="2" fillId="0" borderId="0" xfId="0" applyNumberFormat="1" applyFont="1"/>
    <xf numFmtId="49" fontId="0" fillId="4" borderId="0" xfId="0" applyNumberFormat="1" applyFill="1" applyAlignment="1">
      <alignment horizontal="left" wrapText="1"/>
    </xf>
    <xf numFmtId="49" fontId="0" fillId="5" borderId="0" xfId="0" applyNumberFormat="1" applyFill="1" applyAlignment="1">
      <alignment horizontal="left" wrapText="1"/>
    </xf>
    <xf numFmtId="49" fontId="0" fillId="4" borderId="0" xfId="0" applyNumberFormat="1" applyFill="1"/>
    <xf numFmtId="49" fontId="0" fillId="0" borderId="0" xfId="0" applyNumberFormat="1" applyAlignment="1">
      <alignment vertical="top" wrapText="1"/>
    </xf>
    <xf numFmtId="4" fontId="0" fillId="0" borderId="16" xfId="0" applyNumberFormat="1" applyBorder="1" applyAlignment="1">
      <alignment horizontal="left"/>
    </xf>
    <xf numFmtId="4" fontId="0" fillId="0" borderId="6" xfId="0" applyNumberFormat="1" applyBorder="1" applyAlignment="1">
      <alignment horizontal="left"/>
    </xf>
    <xf numFmtId="4" fontId="0" fillId="0" borderId="0" xfId="0" applyNumberFormat="1" applyBorder="1" applyAlignment="1">
      <alignment horizontal="left"/>
    </xf>
    <xf numFmtId="0" fontId="4" fillId="0" borderId="0" xfId="0" applyFont="1" applyAlignment="1">
      <alignment horizontal="left"/>
    </xf>
    <xf numFmtId="0" fontId="3" fillId="0" borderId="7" xfId="0" applyFont="1" applyBorder="1" applyAlignment="1">
      <alignment horizontal="left" vertical="top" wrapText="1"/>
    </xf>
    <xf numFmtId="0" fontId="3" fillId="0" borderId="13" xfId="0" applyFont="1" applyBorder="1" applyAlignment="1">
      <alignment horizontal="left" vertical="top" wrapText="1"/>
    </xf>
    <xf numFmtId="0" fontId="0" fillId="0" borderId="0" xfId="0" applyBorder="1" applyAlignment="1">
      <alignment horizontal="left" vertical="top" wrapText="1"/>
    </xf>
    <xf numFmtId="0" fontId="0" fillId="0" borderId="0" xfId="0" applyBorder="1" applyAlignment="1">
      <alignment horizontal="left" vertical="top"/>
    </xf>
    <xf numFmtId="0" fontId="0" fillId="0" borderId="15" xfId="0" applyBorder="1" applyAlignment="1">
      <alignment horizontal="left" vertical="top"/>
    </xf>
    <xf numFmtId="0" fontId="0" fillId="0" borderId="8" xfId="0" applyBorder="1" applyAlignment="1">
      <alignment horizontal="left" vertical="top"/>
    </xf>
    <xf numFmtId="0" fontId="0" fillId="0" borderId="14" xfId="0" applyBorder="1" applyAlignment="1">
      <alignment horizontal="left" vertical="top"/>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49" fontId="6" fillId="0" borderId="2" xfId="0" applyNumberFormat="1" applyFont="1" applyBorder="1" applyAlignment="1">
      <alignment wrapText="1"/>
    </xf>
    <xf numFmtId="0" fontId="6" fillId="0" borderId="2" xfId="0" applyFont="1" applyBorder="1" applyAlignment="1">
      <alignment horizontal="left"/>
    </xf>
    <xf numFmtId="4" fontId="6" fillId="0" borderId="2" xfId="0" applyNumberFormat="1" applyFont="1" applyBorder="1" applyAlignment="1">
      <alignment horizontal="left"/>
    </xf>
    <xf numFmtId="49" fontId="6" fillId="0" borderId="0" xfId="0" applyNumberFormat="1" applyFont="1"/>
    <xf numFmtId="4" fontId="6" fillId="0" borderId="0" xfId="0" applyNumberFormat="1" applyFont="1" applyAlignment="1">
      <alignment horizontal="left"/>
    </xf>
    <xf numFmtId="49" fontId="6" fillId="4" borderId="0" xfId="0" applyNumberFormat="1" applyFont="1" applyFill="1"/>
    <xf numFmtId="0" fontId="6" fillId="4" borderId="0" xfId="0" applyFont="1" applyFill="1" applyAlignment="1">
      <alignment horizontal="left"/>
    </xf>
    <xf numFmtId="4" fontId="6" fillId="4" borderId="0" xfId="0" applyNumberFormat="1" applyFont="1" applyFill="1" applyAlignment="1">
      <alignment horizontal="left"/>
    </xf>
    <xf numFmtId="0" fontId="6" fillId="0" borderId="9" xfId="0" applyFont="1" applyBorder="1" applyAlignment="1">
      <alignment horizontal="left"/>
    </xf>
    <xf numFmtId="4" fontId="6" fillId="0" borderId="16" xfId="0" applyNumberFormat="1" applyFont="1" applyBorder="1" applyAlignment="1">
      <alignment horizontal="left"/>
    </xf>
    <xf numFmtId="49" fontId="6" fillId="0" borderId="2" xfId="0" applyNumberFormat="1" applyFont="1" applyBorder="1" applyAlignment="1">
      <alignment vertical="center" wrapText="1"/>
    </xf>
    <xf numFmtId="0" fontId="6" fillId="0" borderId="0" xfId="0" applyFont="1" applyAlignment="1">
      <alignment horizontal="left"/>
    </xf>
    <xf numFmtId="49" fontId="6" fillId="0" borderId="2" xfId="0" applyNumberFormat="1" applyFont="1" applyBorder="1" applyAlignment="1">
      <alignment vertical="top" wrapText="1"/>
    </xf>
    <xf numFmtId="49" fontId="6" fillId="0" borderId="2" xfId="0" applyNumberFormat="1" applyFont="1" applyBorder="1" applyAlignment="1">
      <alignment horizontal="left" vertical="center" wrapText="1"/>
    </xf>
    <xf numFmtId="0" fontId="6" fillId="0" borderId="2" xfId="0" applyNumberFormat="1" applyFont="1" applyBorder="1" applyAlignment="1">
      <alignment wrapText="1"/>
    </xf>
    <xf numFmtId="0" fontId="6" fillId="0" borderId="2" xfId="0" applyNumberFormat="1" applyFont="1" applyBorder="1" applyAlignment="1">
      <alignment vertical="top" wrapText="1"/>
    </xf>
    <xf numFmtId="49" fontId="6" fillId="0" borderId="2" xfId="0" applyNumberFormat="1" applyFont="1" applyBorder="1" applyAlignment="1">
      <alignment horizontal="left" vertical="top" wrapText="1"/>
    </xf>
    <xf numFmtId="49" fontId="6" fillId="0" borderId="5" xfId="0" applyNumberFormat="1" applyFont="1" applyBorder="1" applyAlignment="1">
      <alignment vertical="top" wrapText="1"/>
    </xf>
    <xf numFmtId="0" fontId="6" fillId="0" borderId="6" xfId="0" applyFont="1" applyBorder="1" applyAlignment="1">
      <alignment horizontal="left"/>
    </xf>
    <xf numFmtId="0" fontId="6" fillId="0" borderId="5" xfId="0" applyNumberFormat="1" applyFont="1" applyBorder="1" applyAlignment="1">
      <alignment vertical="top" wrapText="1"/>
    </xf>
    <xf numFmtId="0" fontId="7" fillId="0" borderId="2" xfId="0" applyFont="1" applyBorder="1" applyAlignment="1">
      <alignment horizontal="left" vertical="top"/>
    </xf>
    <xf numFmtId="0" fontId="6" fillId="0" borderId="10" xfId="0" applyFont="1" applyBorder="1" applyAlignment="1">
      <alignment horizontal="left"/>
    </xf>
    <xf numFmtId="4" fontId="6" fillId="0" borderId="7" xfId="0" applyNumberFormat="1" applyFont="1" applyBorder="1" applyAlignment="1">
      <alignment horizontal="left"/>
    </xf>
    <xf numFmtId="0" fontId="6" fillId="0" borderId="2" xfId="0" applyFont="1" applyBorder="1" applyAlignment="1">
      <alignment horizontal="left" vertical="top" wrapText="1"/>
    </xf>
    <xf numFmtId="0" fontId="6" fillId="0" borderId="12" xfId="0" applyFont="1" applyBorder="1" applyAlignment="1">
      <alignment horizontal="left"/>
    </xf>
    <xf numFmtId="4" fontId="6" fillId="0" borderId="0" xfId="0" applyNumberFormat="1" applyFont="1" applyBorder="1" applyAlignment="1">
      <alignment horizontal="left"/>
    </xf>
    <xf numFmtId="0" fontId="6" fillId="0" borderId="2" xfId="0" applyFont="1" applyBorder="1" applyAlignment="1">
      <alignment horizontal="left" vertical="top"/>
    </xf>
    <xf numFmtId="0" fontId="7" fillId="0" borderId="2" xfId="0" applyFont="1" applyBorder="1" applyAlignment="1">
      <alignment horizontal="left" vertical="top" wrapText="1"/>
    </xf>
    <xf numFmtId="0" fontId="6" fillId="0" borderId="3" xfId="0" applyFont="1" applyBorder="1" applyAlignment="1">
      <alignment horizontal="left" vertical="top" wrapText="1"/>
    </xf>
    <xf numFmtId="0" fontId="6" fillId="0" borderId="11" xfId="0" applyFont="1" applyBorder="1" applyAlignment="1">
      <alignment horizontal="left"/>
    </xf>
    <xf numFmtId="4" fontId="6" fillId="0" borderId="8" xfId="0" applyNumberFormat="1" applyFont="1" applyBorder="1" applyAlignment="1">
      <alignment horizontal="left"/>
    </xf>
    <xf numFmtId="0" fontId="6" fillId="0" borderId="5" xfId="0" applyFont="1" applyBorder="1" applyAlignment="1">
      <alignment horizontal="left" vertical="top"/>
    </xf>
    <xf numFmtId="0" fontId="6" fillId="0" borderId="4" xfId="0" applyFont="1" applyBorder="1" applyAlignment="1">
      <alignment horizontal="left" vertical="top" wrapText="1"/>
    </xf>
    <xf numFmtId="0" fontId="6" fillId="0" borderId="5" xfId="0" applyFont="1" applyBorder="1" applyAlignment="1">
      <alignment horizontal="left" vertical="top" wrapText="1"/>
    </xf>
    <xf numFmtId="0" fontId="7" fillId="0" borderId="3" xfId="0" applyFont="1" applyBorder="1" applyAlignment="1">
      <alignment horizontal="left" vertical="top" wrapText="1"/>
    </xf>
    <xf numFmtId="0" fontId="7" fillId="0" borderId="10" xfId="0" applyFont="1" applyBorder="1" applyAlignment="1">
      <alignment horizontal="left" vertical="top" wrapText="1"/>
    </xf>
    <xf numFmtId="0" fontId="7" fillId="0" borderId="7" xfId="0" applyFont="1" applyBorder="1" applyAlignment="1">
      <alignment horizontal="left" vertical="top" wrapText="1"/>
    </xf>
    <xf numFmtId="0" fontId="6" fillId="0" borderId="12" xfId="0" applyFont="1" applyBorder="1" applyAlignment="1">
      <alignment horizontal="left" vertical="top" wrapText="1"/>
    </xf>
    <xf numFmtId="0" fontId="6" fillId="0" borderId="0" xfId="0" applyFont="1" applyBorder="1" applyAlignment="1">
      <alignment horizontal="left" vertical="top" wrapText="1"/>
    </xf>
    <xf numFmtId="0" fontId="6" fillId="0" borderId="4" xfId="0" applyFont="1" applyBorder="1" applyAlignment="1">
      <alignment horizontal="left" vertical="top"/>
    </xf>
    <xf numFmtId="0" fontId="6" fillId="0" borderId="12" xfId="0" applyFont="1" applyBorder="1" applyAlignment="1">
      <alignment horizontal="left" vertical="top"/>
    </xf>
    <xf numFmtId="0" fontId="6" fillId="0" borderId="0" xfId="0" applyFont="1" applyBorder="1" applyAlignment="1">
      <alignment horizontal="left" vertical="top"/>
    </xf>
    <xf numFmtId="0" fontId="6" fillId="0" borderId="11" xfId="0" applyFont="1" applyBorder="1" applyAlignment="1">
      <alignment horizontal="left" vertical="top"/>
    </xf>
    <xf numFmtId="0" fontId="6" fillId="0" borderId="8" xfId="0" applyFont="1" applyBorder="1" applyAlignment="1">
      <alignment horizontal="left" vertical="top"/>
    </xf>
    <xf numFmtId="49" fontId="6" fillId="4" borderId="0" xfId="0" applyNumberFormat="1" applyFont="1" applyFill="1" applyAlignment="1">
      <alignment horizontal="left" vertical="center" wrapText="1"/>
    </xf>
    <xf numFmtId="49" fontId="6" fillId="4" borderId="0" xfId="0" applyNumberFormat="1" applyFont="1" applyFill="1" applyAlignment="1">
      <alignment horizontal="center" vertical="center" wrapText="1"/>
    </xf>
    <xf numFmtId="49" fontId="5" fillId="0" borderId="0" xfId="0" applyNumberFormat="1" applyFont="1"/>
    <xf numFmtId="0" fontId="8" fillId="0" borderId="0" xfId="0" applyFont="1"/>
    <xf numFmtId="4" fontId="5" fillId="0" borderId="0" xfId="0" applyNumberFormat="1" applyFont="1" applyAlignment="1">
      <alignment horizontal="left"/>
    </xf>
    <xf numFmtId="0" fontId="5" fillId="4" borderId="0" xfId="0" applyFont="1" applyFill="1" applyAlignment="1">
      <alignment horizontal="left"/>
    </xf>
    <xf numFmtId="4" fontId="5" fillId="4" borderId="0" xfId="0" applyNumberFormat="1" applyFont="1" applyFill="1" applyAlignment="1">
      <alignment horizontal="left"/>
    </xf>
    <xf numFmtId="0" fontId="5" fillId="0" borderId="0" xfId="0" applyFont="1" applyAlignment="1">
      <alignment horizontal="left"/>
    </xf>
    <xf numFmtId="49" fontId="5" fillId="0" borderId="2" xfId="0" applyNumberFormat="1" applyFont="1" applyBorder="1" applyAlignment="1">
      <alignment vertical="top" wrapText="1"/>
    </xf>
    <xf numFmtId="0" fontId="9" fillId="0" borderId="0" xfId="0" applyFont="1" applyAlignment="1">
      <alignment horizontal="left"/>
    </xf>
    <xf numFmtId="0" fontId="10" fillId="0" borderId="0" xfId="0" applyFont="1" applyAlignment="1">
      <alignment horizontal="left"/>
    </xf>
    <xf numFmtId="0" fontId="5" fillId="0" borderId="10" xfId="0" applyFont="1" applyBorder="1" applyAlignment="1">
      <alignment horizontal="left"/>
    </xf>
    <xf numFmtId="4" fontId="5" fillId="0" borderId="7" xfId="0" applyNumberFormat="1" applyFont="1" applyBorder="1" applyAlignment="1">
      <alignment horizontal="left"/>
    </xf>
    <xf numFmtId="49" fontId="6" fillId="4" borderId="0" xfId="0" applyNumberFormat="1" applyFont="1" applyFill="1" applyAlignment="1">
      <alignment horizontal="center" vertical="center"/>
    </xf>
    <xf numFmtId="49" fontId="6" fillId="0" borderId="0" xfId="0" applyNumberFormat="1" applyFont="1" applyAlignment="1">
      <alignment horizontal="center" vertical="center"/>
    </xf>
    <xf numFmtId="49" fontId="6" fillId="0" borderId="2" xfId="0" applyNumberFormat="1" applyFont="1" applyBorder="1" applyAlignment="1">
      <alignment horizontal="center" vertical="center"/>
    </xf>
    <xf numFmtId="0" fontId="6" fillId="0" borderId="2" xfId="0" applyFont="1" applyBorder="1" applyAlignment="1">
      <alignment horizontal="center" vertical="center"/>
    </xf>
    <xf numFmtId="0" fontId="7" fillId="0" borderId="0" xfId="0" applyFont="1" applyAlignment="1">
      <alignment horizontal="left"/>
    </xf>
    <xf numFmtId="49" fontId="7" fillId="0" borderId="2" xfId="0" applyNumberFormat="1" applyFont="1" applyBorder="1" applyAlignment="1">
      <alignment vertical="top" wrapText="1"/>
    </xf>
    <xf numFmtId="0" fontId="0" fillId="5" borderId="0" xfId="0" applyFill="1"/>
    <xf numFmtId="0" fontId="2" fillId="0" borderId="17" xfId="0" applyFont="1" applyBorder="1" applyAlignment="1">
      <alignment horizontal="left"/>
    </xf>
    <xf numFmtId="0" fontId="2" fillId="0" borderId="18" xfId="0" applyFont="1" applyBorder="1" applyAlignment="1">
      <alignment horizontal="left"/>
    </xf>
    <xf numFmtId="4" fontId="2" fillId="0" borderId="18" xfId="0" applyNumberFormat="1" applyFont="1" applyBorder="1" applyAlignment="1">
      <alignment horizontal="left"/>
    </xf>
    <xf numFmtId="4" fontId="2" fillId="0" borderId="19" xfId="0" applyNumberFormat="1" applyFont="1" applyBorder="1" applyAlignment="1">
      <alignment horizontal="left"/>
    </xf>
    <xf numFmtId="0" fontId="2" fillId="0" borderId="20" xfId="0" applyFont="1" applyBorder="1" applyAlignment="1">
      <alignment horizontal="left"/>
    </xf>
    <xf numFmtId="4" fontId="0" fillId="0" borderId="21" xfId="0" applyNumberFormat="1" applyBorder="1" applyAlignment="1">
      <alignment horizontal="left"/>
    </xf>
    <xf numFmtId="4" fontId="0" fillId="0" borderId="22" xfId="0" applyNumberFormat="1" applyBorder="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99"/>
  <sheetViews>
    <sheetView tabSelected="1" topLeftCell="A283" zoomScaleSheetLayoutView="100" zoomScalePageLayoutView="90" workbookViewId="0">
      <selection activeCell="B49" sqref="B49"/>
    </sheetView>
  </sheetViews>
  <sheetFormatPr defaultRowHeight="15"/>
  <cols>
    <col min="1" max="1" width="6.42578125" style="7" customWidth="1"/>
    <col min="2" max="2" width="127.7109375" style="40" customWidth="1"/>
    <col min="3" max="3" width="13.7109375" style="3" customWidth="1"/>
    <col min="4" max="4" width="13.140625" style="13" customWidth="1"/>
    <col min="5" max="6" width="0" style="13" hidden="1" customWidth="1"/>
    <col min="7" max="7" width="13.140625" style="13" customWidth="1"/>
    <col min="8" max="8" width="22.5703125" style="13" customWidth="1"/>
    <col min="9" max="9" width="9.140625" style="123"/>
  </cols>
  <sheetData>
    <row r="1" spans="1:8">
      <c r="B1" s="40" t="s">
        <v>362</v>
      </c>
    </row>
    <row r="2" spans="1:8">
      <c r="B2" s="40" t="s">
        <v>363</v>
      </c>
    </row>
    <row r="3" spans="1:8">
      <c r="B3" s="40" t="s">
        <v>364</v>
      </c>
    </row>
    <row r="4" spans="1:8" ht="24" thickBot="1">
      <c r="B4" s="41" t="s">
        <v>19</v>
      </c>
    </row>
    <row r="5" spans="1:8" ht="46.5" thickBot="1">
      <c r="A5" s="1" t="s">
        <v>0</v>
      </c>
      <c r="B5" s="2" t="s">
        <v>1</v>
      </c>
      <c r="C5" s="23" t="s">
        <v>2</v>
      </c>
      <c r="D5" s="24" t="s">
        <v>18</v>
      </c>
      <c r="E5" s="24" t="s">
        <v>3</v>
      </c>
      <c r="F5" s="24" t="s">
        <v>4</v>
      </c>
      <c r="G5" s="25" t="s">
        <v>17</v>
      </c>
      <c r="H5" s="25" t="s">
        <v>5</v>
      </c>
    </row>
    <row r="7" spans="1:8">
      <c r="A7" s="8"/>
      <c r="B7" s="42"/>
      <c r="C7" s="4"/>
      <c r="D7" s="4"/>
      <c r="E7" s="4"/>
      <c r="F7" s="4"/>
      <c r="G7" s="4"/>
      <c r="H7" s="4"/>
    </row>
    <row r="8" spans="1:8">
      <c r="A8" s="38"/>
      <c r="B8" s="43"/>
      <c r="C8" s="39"/>
      <c r="D8" s="39"/>
      <c r="E8" s="39"/>
      <c r="F8" s="39"/>
      <c r="G8" s="39"/>
      <c r="H8" s="39"/>
    </row>
    <row r="9" spans="1:8">
      <c r="A9" s="9"/>
      <c r="B9" s="44" t="s">
        <v>20</v>
      </c>
      <c r="C9" s="14"/>
      <c r="D9" s="15"/>
      <c r="E9" s="15"/>
      <c r="F9" s="15"/>
      <c r="G9" s="15"/>
      <c r="H9" s="15"/>
    </row>
    <row r="10" spans="1:8" ht="109.5" customHeight="1">
      <c r="A10" s="37" t="s">
        <v>13</v>
      </c>
      <c r="B10" s="60" t="s">
        <v>365</v>
      </c>
      <c r="C10" s="61" t="s">
        <v>6</v>
      </c>
      <c r="D10" s="62">
        <v>1001.45</v>
      </c>
      <c r="E10" s="16"/>
      <c r="F10" s="16"/>
      <c r="G10" s="17"/>
      <c r="H10" s="18">
        <f>D10*G10</f>
        <v>0</v>
      </c>
    </row>
    <row r="11" spans="1:8" ht="66" customHeight="1">
      <c r="A11" s="37" t="s">
        <v>10</v>
      </c>
      <c r="B11" s="60" t="s">
        <v>21</v>
      </c>
      <c r="C11" s="61" t="s">
        <v>6</v>
      </c>
      <c r="D11" s="62">
        <v>6374</v>
      </c>
      <c r="E11" s="16"/>
      <c r="F11" s="16"/>
      <c r="G11" s="17"/>
      <c r="H11" s="18">
        <f t="shared" ref="H11:H82" si="0">D11*G11</f>
        <v>0</v>
      </c>
    </row>
    <row r="12" spans="1:8" ht="85.5" customHeight="1">
      <c r="A12" s="37" t="s">
        <v>11</v>
      </c>
      <c r="B12" s="60" t="s">
        <v>22</v>
      </c>
      <c r="C12" s="61" t="s">
        <v>6</v>
      </c>
      <c r="D12" s="62">
        <v>6374</v>
      </c>
      <c r="E12" s="16"/>
      <c r="F12" s="16"/>
      <c r="G12" s="17"/>
      <c r="H12" s="18">
        <f t="shared" si="0"/>
        <v>0</v>
      </c>
    </row>
    <row r="13" spans="1:8" ht="15.75">
      <c r="B13" s="106"/>
      <c r="C13" s="107"/>
      <c r="D13" s="108"/>
    </row>
    <row r="14" spans="1:8">
      <c r="A14" s="9"/>
      <c r="B14" s="65" t="s">
        <v>23</v>
      </c>
      <c r="C14" s="109"/>
      <c r="D14" s="110"/>
      <c r="E14" s="15"/>
      <c r="F14" s="15"/>
      <c r="G14" s="15"/>
      <c r="H14" s="15"/>
    </row>
    <row r="15" spans="1:8" ht="75">
      <c r="A15" s="37" t="s">
        <v>12</v>
      </c>
      <c r="B15" s="60" t="s">
        <v>366</v>
      </c>
      <c r="C15" s="61" t="s">
        <v>7</v>
      </c>
      <c r="D15" s="62">
        <v>1926</v>
      </c>
      <c r="E15" s="16"/>
      <c r="F15" s="16"/>
      <c r="G15" s="17"/>
      <c r="H15" s="18">
        <f t="shared" si="0"/>
        <v>0</v>
      </c>
    </row>
    <row r="16" spans="1:8" ht="75">
      <c r="A16" s="37" t="s">
        <v>254</v>
      </c>
      <c r="B16" s="60" t="s">
        <v>24</v>
      </c>
      <c r="C16" s="61" t="s">
        <v>7</v>
      </c>
      <c r="D16" s="62">
        <v>5737</v>
      </c>
      <c r="E16" s="16"/>
      <c r="F16" s="16"/>
      <c r="G16" s="17"/>
      <c r="H16" s="18">
        <f t="shared" si="0"/>
        <v>0</v>
      </c>
    </row>
    <row r="17" spans="1:8" ht="45">
      <c r="A17" s="37" t="s">
        <v>16</v>
      </c>
      <c r="B17" s="60" t="s">
        <v>25</v>
      </c>
      <c r="C17" s="61" t="s">
        <v>7</v>
      </c>
      <c r="D17" s="62">
        <v>1912</v>
      </c>
      <c r="E17" s="16"/>
      <c r="F17" s="16"/>
      <c r="G17" s="17"/>
      <c r="H17" s="18">
        <f t="shared" si="0"/>
        <v>0</v>
      </c>
    </row>
    <row r="18" spans="1:8" ht="45">
      <c r="A18" s="6"/>
      <c r="B18" s="60" t="s">
        <v>26</v>
      </c>
      <c r="C18" s="68"/>
      <c r="D18" s="69"/>
      <c r="E18" s="46"/>
      <c r="F18" s="46"/>
      <c r="G18" s="46"/>
      <c r="H18" s="47"/>
    </row>
    <row r="19" spans="1:8">
      <c r="A19" s="37" t="s">
        <v>14</v>
      </c>
      <c r="B19" s="60" t="s">
        <v>27</v>
      </c>
      <c r="C19" s="61" t="s">
        <v>7</v>
      </c>
      <c r="D19" s="62">
        <v>179.2</v>
      </c>
      <c r="E19" s="16"/>
      <c r="F19" s="16"/>
      <c r="G19" s="17"/>
      <c r="H19" s="18">
        <f t="shared" si="0"/>
        <v>0</v>
      </c>
    </row>
    <row r="20" spans="1:8">
      <c r="A20" s="37" t="s">
        <v>15</v>
      </c>
      <c r="B20" s="60" t="s">
        <v>28</v>
      </c>
      <c r="C20" s="61" t="s">
        <v>7</v>
      </c>
      <c r="D20" s="62">
        <v>23.52</v>
      </c>
      <c r="E20" s="16"/>
      <c r="F20" s="16"/>
      <c r="G20" s="17"/>
      <c r="H20" s="18">
        <f t="shared" si="0"/>
        <v>0</v>
      </c>
    </row>
    <row r="21" spans="1:8">
      <c r="A21" s="37" t="s">
        <v>255</v>
      </c>
      <c r="B21" s="60" t="s">
        <v>29</v>
      </c>
      <c r="C21" s="61" t="s">
        <v>7</v>
      </c>
      <c r="D21" s="62">
        <v>10</v>
      </c>
      <c r="E21" s="16"/>
      <c r="F21" s="16"/>
      <c r="G21" s="17"/>
      <c r="H21" s="18">
        <f t="shared" si="0"/>
        <v>0</v>
      </c>
    </row>
    <row r="22" spans="1:8" ht="45">
      <c r="A22" s="6"/>
      <c r="B22" s="60" t="s">
        <v>30</v>
      </c>
      <c r="C22" s="68"/>
      <c r="D22" s="69"/>
      <c r="E22" s="46"/>
      <c r="F22" s="46"/>
      <c r="G22" s="46"/>
      <c r="H22" s="47"/>
    </row>
    <row r="23" spans="1:8">
      <c r="A23" s="5">
        <v>10</v>
      </c>
      <c r="B23" s="60" t="s">
        <v>31</v>
      </c>
      <c r="C23" s="61" t="s">
        <v>6</v>
      </c>
      <c r="D23" s="62">
        <v>560</v>
      </c>
      <c r="E23" s="16"/>
      <c r="F23" s="16"/>
      <c r="G23" s="17"/>
      <c r="H23" s="18">
        <f t="shared" si="0"/>
        <v>0</v>
      </c>
    </row>
    <row r="24" spans="1:8">
      <c r="A24" s="5">
        <v>11</v>
      </c>
      <c r="B24" s="60" t="s">
        <v>32</v>
      </c>
      <c r="C24" s="61" t="s">
        <v>6</v>
      </c>
      <c r="D24" s="62">
        <v>687.4</v>
      </c>
      <c r="E24" s="16"/>
      <c r="F24" s="16"/>
      <c r="G24" s="17"/>
      <c r="H24" s="18">
        <f t="shared" si="0"/>
        <v>0</v>
      </c>
    </row>
    <row r="25" spans="1:8" ht="30">
      <c r="A25" s="37" t="s">
        <v>256</v>
      </c>
      <c r="B25" s="70" t="s">
        <v>33</v>
      </c>
      <c r="C25" s="61" t="s">
        <v>6</v>
      </c>
      <c r="D25" s="62">
        <v>763</v>
      </c>
      <c r="E25" s="16"/>
      <c r="F25" s="16"/>
      <c r="G25" s="17"/>
      <c r="H25" s="18">
        <f t="shared" si="0"/>
        <v>0</v>
      </c>
    </row>
    <row r="26" spans="1:8" ht="30">
      <c r="A26" s="37" t="s">
        <v>257</v>
      </c>
      <c r="B26" s="60" t="s">
        <v>34</v>
      </c>
      <c r="C26" s="61" t="s">
        <v>7</v>
      </c>
      <c r="D26" s="62">
        <v>226.16</v>
      </c>
      <c r="E26" s="16"/>
      <c r="F26" s="16"/>
      <c r="G26" s="17"/>
      <c r="H26" s="18">
        <f t="shared" si="0"/>
        <v>0</v>
      </c>
    </row>
    <row r="27" spans="1:8" ht="15.75">
      <c r="B27" s="106"/>
      <c r="C27" s="107"/>
      <c r="D27" s="108"/>
    </row>
    <row r="28" spans="1:8">
      <c r="A28" s="9"/>
      <c r="B28" s="65" t="s">
        <v>35</v>
      </c>
      <c r="C28" s="66"/>
      <c r="D28" s="67"/>
      <c r="E28" s="15"/>
      <c r="F28" s="15"/>
      <c r="G28" s="15"/>
      <c r="H28" s="15"/>
    </row>
    <row r="29" spans="1:8" ht="60">
      <c r="A29" s="5">
        <v>14</v>
      </c>
      <c r="B29" s="60" t="s">
        <v>36</v>
      </c>
      <c r="C29" s="61" t="s">
        <v>7</v>
      </c>
      <c r="D29" s="62">
        <v>145.6</v>
      </c>
      <c r="E29" s="16"/>
      <c r="F29" s="16"/>
      <c r="G29" s="17"/>
      <c r="H29" s="18">
        <f t="shared" si="0"/>
        <v>0</v>
      </c>
    </row>
    <row r="30" spans="1:8" ht="60">
      <c r="A30" s="28">
        <v>15</v>
      </c>
      <c r="B30" s="60" t="s">
        <v>37</v>
      </c>
      <c r="C30" s="61" t="s">
        <v>7</v>
      </c>
      <c r="D30" s="62">
        <v>56</v>
      </c>
      <c r="E30" s="35"/>
      <c r="F30" s="35"/>
      <c r="G30" s="36"/>
      <c r="H30" s="34">
        <f t="shared" si="0"/>
        <v>0</v>
      </c>
    </row>
    <row r="31" spans="1:8" ht="30">
      <c r="A31" s="28">
        <v>16</v>
      </c>
      <c r="B31" s="60" t="s">
        <v>38</v>
      </c>
      <c r="C31" s="61" t="s">
        <v>7</v>
      </c>
      <c r="D31" s="62">
        <v>28</v>
      </c>
      <c r="E31" s="35"/>
      <c r="F31" s="35"/>
      <c r="G31" s="36"/>
      <c r="H31" s="34">
        <f t="shared" si="0"/>
        <v>0</v>
      </c>
    </row>
    <row r="32" spans="1:8" ht="60">
      <c r="A32" s="28"/>
      <c r="B32" s="60" t="s">
        <v>39</v>
      </c>
      <c r="C32" s="68"/>
      <c r="D32" s="69"/>
      <c r="E32" s="46"/>
      <c r="F32" s="46"/>
      <c r="G32" s="46"/>
      <c r="H32" s="47"/>
    </row>
    <row r="33" spans="1:8">
      <c r="A33" s="28">
        <v>17</v>
      </c>
      <c r="B33" s="60" t="s">
        <v>40</v>
      </c>
      <c r="C33" s="61" t="s">
        <v>7</v>
      </c>
      <c r="D33" s="62">
        <v>23.5</v>
      </c>
      <c r="E33" s="35"/>
      <c r="F33" s="35"/>
      <c r="G33" s="36"/>
      <c r="H33" s="34">
        <f t="shared" si="0"/>
        <v>0</v>
      </c>
    </row>
    <row r="34" spans="1:8">
      <c r="A34" s="28">
        <v>18</v>
      </c>
      <c r="B34" s="60" t="s">
        <v>41</v>
      </c>
      <c r="C34" s="61" t="s">
        <v>7</v>
      </c>
      <c r="D34" s="62">
        <v>13.6</v>
      </c>
      <c r="E34" s="35"/>
      <c r="F34" s="35"/>
      <c r="G34" s="36"/>
      <c r="H34" s="34">
        <f t="shared" si="0"/>
        <v>0</v>
      </c>
    </row>
    <row r="35" spans="1:8" ht="60">
      <c r="A35" s="28">
        <v>19</v>
      </c>
      <c r="B35" s="60" t="s">
        <v>42</v>
      </c>
      <c r="C35" s="61" t="s">
        <v>7</v>
      </c>
      <c r="D35" s="62">
        <v>9.8000000000000007</v>
      </c>
      <c r="E35" s="35"/>
      <c r="F35" s="35"/>
      <c r="G35" s="36"/>
      <c r="H35" s="34">
        <f t="shared" si="0"/>
        <v>0</v>
      </c>
    </row>
    <row r="36" spans="1:8" ht="60">
      <c r="A36" s="28">
        <v>20</v>
      </c>
      <c r="B36" s="60" t="s">
        <v>43</v>
      </c>
      <c r="C36" s="61" t="s">
        <v>6</v>
      </c>
      <c r="D36" s="62">
        <v>687.4</v>
      </c>
      <c r="E36" s="35"/>
      <c r="F36" s="35"/>
      <c r="G36" s="36"/>
      <c r="H36" s="34">
        <f t="shared" si="0"/>
        <v>0</v>
      </c>
    </row>
    <row r="37" spans="1:8" ht="60">
      <c r="A37" s="28">
        <v>21</v>
      </c>
      <c r="B37" s="60" t="s">
        <v>44</v>
      </c>
      <c r="C37" s="61" t="s">
        <v>6</v>
      </c>
      <c r="D37" s="61">
        <v>763.4</v>
      </c>
      <c r="E37" s="35"/>
      <c r="F37" s="35"/>
      <c r="G37" s="36"/>
      <c r="H37" s="34">
        <f t="shared" si="0"/>
        <v>0</v>
      </c>
    </row>
    <row r="38" spans="1:8" ht="15.75">
      <c r="B38" s="106"/>
      <c r="C38" s="107"/>
      <c r="D38" s="108"/>
    </row>
    <row r="39" spans="1:8">
      <c r="A39" s="9"/>
      <c r="B39" s="65" t="s">
        <v>45</v>
      </c>
      <c r="C39" s="66"/>
      <c r="D39" s="67"/>
      <c r="E39" s="15"/>
      <c r="F39" s="15"/>
      <c r="G39" s="15"/>
      <c r="H39" s="15"/>
    </row>
    <row r="40" spans="1:8" ht="75">
      <c r="A40" s="5">
        <v>22</v>
      </c>
      <c r="B40" s="60" t="s">
        <v>46</v>
      </c>
      <c r="C40" s="61" t="s">
        <v>8</v>
      </c>
      <c r="D40" s="62">
        <v>11690</v>
      </c>
      <c r="E40" s="16"/>
      <c r="F40" s="16"/>
      <c r="G40" s="17"/>
      <c r="H40" s="18">
        <f t="shared" si="0"/>
        <v>0</v>
      </c>
    </row>
    <row r="41" spans="1:8" ht="15.75">
      <c r="B41" s="106"/>
      <c r="C41" s="107"/>
      <c r="D41" s="108"/>
    </row>
    <row r="42" spans="1:8">
      <c r="B42" s="106"/>
      <c r="C42" s="111"/>
      <c r="D42" s="108"/>
    </row>
    <row r="43" spans="1:8">
      <c r="A43" s="117"/>
      <c r="B43" s="65" t="s">
        <v>47</v>
      </c>
      <c r="C43" s="66"/>
      <c r="D43" s="67"/>
      <c r="E43" s="15"/>
      <c r="F43" s="15"/>
      <c r="G43" s="15"/>
      <c r="H43" s="15"/>
    </row>
    <row r="44" spans="1:8">
      <c r="A44" s="118"/>
      <c r="B44" s="63"/>
      <c r="C44" s="71"/>
      <c r="D44" s="64"/>
    </row>
    <row r="45" spans="1:8" ht="60">
      <c r="A45" s="119"/>
      <c r="B45" s="72" t="s">
        <v>48</v>
      </c>
      <c r="C45" s="68"/>
      <c r="D45" s="69"/>
      <c r="E45" s="46"/>
      <c r="F45" s="46"/>
      <c r="G45" s="46"/>
      <c r="H45" s="47"/>
    </row>
    <row r="46" spans="1:8">
      <c r="A46" s="119" t="s">
        <v>258</v>
      </c>
      <c r="B46" s="72" t="s">
        <v>49</v>
      </c>
      <c r="C46" s="61" t="s">
        <v>9</v>
      </c>
      <c r="D46" s="62">
        <v>86.8</v>
      </c>
      <c r="E46" s="35"/>
      <c r="F46" s="35"/>
      <c r="G46" s="36"/>
      <c r="H46" s="34">
        <f t="shared" si="0"/>
        <v>0</v>
      </c>
    </row>
    <row r="47" spans="1:8">
      <c r="A47" s="119" t="s">
        <v>260</v>
      </c>
      <c r="B47" s="72" t="s">
        <v>370</v>
      </c>
      <c r="C47" s="61" t="s">
        <v>6</v>
      </c>
      <c r="D47" s="62">
        <v>28</v>
      </c>
      <c r="E47" s="35"/>
      <c r="F47" s="35"/>
      <c r="G47" s="36"/>
      <c r="H47" s="34">
        <f t="shared" si="0"/>
        <v>0</v>
      </c>
    </row>
    <row r="48" spans="1:8">
      <c r="A48" s="119" t="s">
        <v>261</v>
      </c>
      <c r="B48" s="72" t="s">
        <v>50</v>
      </c>
      <c r="C48" s="61" t="s">
        <v>6</v>
      </c>
      <c r="D48" s="62">
        <v>52.5</v>
      </c>
      <c r="E48" s="35"/>
      <c r="F48" s="35"/>
      <c r="G48" s="36"/>
      <c r="H48" s="34">
        <f t="shared" si="0"/>
        <v>0</v>
      </c>
    </row>
    <row r="49" spans="1:8" ht="60">
      <c r="A49" s="119" t="s">
        <v>259</v>
      </c>
      <c r="B49" s="72" t="s">
        <v>51</v>
      </c>
      <c r="C49" s="61" t="s">
        <v>6</v>
      </c>
      <c r="D49" s="62">
        <v>687.4</v>
      </c>
      <c r="E49" s="35"/>
      <c r="F49" s="35"/>
      <c r="G49" s="36"/>
      <c r="H49" s="34">
        <f t="shared" si="0"/>
        <v>0</v>
      </c>
    </row>
    <row r="50" spans="1:8" ht="60">
      <c r="A50" s="119" t="s">
        <v>262</v>
      </c>
      <c r="B50" s="72" t="s">
        <v>52</v>
      </c>
      <c r="C50" s="61" t="s">
        <v>6</v>
      </c>
      <c r="D50" s="62">
        <v>191.62</v>
      </c>
      <c r="E50" s="35"/>
      <c r="F50" s="35"/>
      <c r="G50" s="36"/>
      <c r="H50" s="34">
        <f t="shared" si="0"/>
        <v>0</v>
      </c>
    </row>
    <row r="51" spans="1:8" ht="15.75">
      <c r="B51" s="106"/>
      <c r="C51" s="107"/>
      <c r="D51" s="108"/>
    </row>
    <row r="52" spans="1:8">
      <c r="A52" s="9"/>
      <c r="B52" s="65" t="s">
        <v>53</v>
      </c>
      <c r="C52" s="66"/>
      <c r="D52" s="67"/>
      <c r="E52" s="15"/>
      <c r="F52" s="15"/>
      <c r="G52" s="15"/>
      <c r="H52" s="15"/>
    </row>
    <row r="53" spans="1:8">
      <c r="B53" s="63"/>
      <c r="C53" s="71"/>
      <c r="D53" s="64"/>
    </row>
    <row r="54" spans="1:8" ht="75">
      <c r="A54" s="37" t="s">
        <v>263</v>
      </c>
      <c r="B54" s="73" t="s">
        <v>357</v>
      </c>
      <c r="C54" s="61" t="s">
        <v>6</v>
      </c>
      <c r="D54" s="62">
        <v>1556.8</v>
      </c>
      <c r="E54" s="16"/>
      <c r="F54" s="16"/>
      <c r="G54" s="17"/>
      <c r="H54" s="18">
        <f t="shared" si="0"/>
        <v>0</v>
      </c>
    </row>
    <row r="55" spans="1:8" ht="90">
      <c r="A55" s="37" t="s">
        <v>264</v>
      </c>
      <c r="B55" s="73" t="s">
        <v>54</v>
      </c>
      <c r="C55" s="61" t="s">
        <v>9</v>
      </c>
      <c r="D55" s="62">
        <v>663.9</v>
      </c>
      <c r="E55" s="35"/>
      <c r="F55" s="35"/>
      <c r="G55" s="36"/>
      <c r="H55" s="34">
        <f t="shared" si="0"/>
        <v>0</v>
      </c>
    </row>
    <row r="56" spans="1:8" ht="75">
      <c r="A56" s="37" t="s">
        <v>265</v>
      </c>
      <c r="B56" s="73" t="s">
        <v>55</v>
      </c>
      <c r="C56" s="61" t="s">
        <v>6</v>
      </c>
      <c r="D56" s="62">
        <v>3113.6</v>
      </c>
      <c r="E56" s="35"/>
      <c r="F56" s="35"/>
      <c r="G56" s="36"/>
      <c r="H56" s="34">
        <f t="shared" si="0"/>
        <v>0</v>
      </c>
    </row>
    <row r="57" spans="1:8" ht="246.75" customHeight="1">
      <c r="A57" s="37" t="s">
        <v>266</v>
      </c>
      <c r="B57" s="74" t="s">
        <v>56</v>
      </c>
      <c r="C57" s="61" t="s">
        <v>57</v>
      </c>
      <c r="D57" s="62">
        <v>112</v>
      </c>
      <c r="E57" s="35"/>
      <c r="F57" s="35"/>
      <c r="G57" s="36"/>
      <c r="H57" s="34">
        <f t="shared" si="0"/>
        <v>0</v>
      </c>
    </row>
    <row r="58" spans="1:8" ht="60">
      <c r="A58" s="37" t="s">
        <v>267</v>
      </c>
      <c r="B58" s="73" t="s">
        <v>58</v>
      </c>
      <c r="C58" s="61" t="s">
        <v>6</v>
      </c>
      <c r="D58" s="62">
        <v>1088</v>
      </c>
      <c r="E58" s="35"/>
      <c r="F58" s="35"/>
      <c r="G58" s="36"/>
      <c r="H58" s="34">
        <f t="shared" si="0"/>
        <v>0</v>
      </c>
    </row>
    <row r="59" spans="1:8" ht="75">
      <c r="A59" s="37" t="s">
        <v>268</v>
      </c>
      <c r="B59" s="73" t="s">
        <v>59</v>
      </c>
      <c r="C59" s="61" t="s">
        <v>6</v>
      </c>
      <c r="D59" s="62">
        <v>1088</v>
      </c>
      <c r="E59" s="35"/>
      <c r="F59" s="35"/>
      <c r="G59" s="36"/>
      <c r="H59" s="34">
        <f t="shared" si="0"/>
        <v>0</v>
      </c>
    </row>
    <row r="60" spans="1:8" ht="30">
      <c r="A60" s="37" t="s">
        <v>269</v>
      </c>
      <c r="B60" s="73" t="s">
        <v>60</v>
      </c>
      <c r="C60" s="61" t="s">
        <v>6</v>
      </c>
      <c r="D60" s="62">
        <v>1088</v>
      </c>
      <c r="E60" s="35"/>
      <c r="F60" s="35"/>
      <c r="G60" s="36"/>
      <c r="H60" s="34">
        <f t="shared" si="0"/>
        <v>0</v>
      </c>
    </row>
    <row r="61" spans="1:8" ht="75">
      <c r="A61" s="37" t="s">
        <v>270</v>
      </c>
      <c r="B61" s="73" t="s">
        <v>61</v>
      </c>
      <c r="C61" s="61" t="s">
        <v>6</v>
      </c>
      <c r="D61" s="62">
        <v>224</v>
      </c>
      <c r="E61" s="35"/>
      <c r="F61" s="35"/>
      <c r="G61" s="36"/>
      <c r="H61" s="34">
        <f t="shared" si="0"/>
        <v>0</v>
      </c>
    </row>
    <row r="62" spans="1:8" ht="75">
      <c r="A62" s="37" t="s">
        <v>271</v>
      </c>
      <c r="B62" s="73" t="s">
        <v>62</v>
      </c>
      <c r="C62" s="61" t="s">
        <v>6</v>
      </c>
      <c r="D62" s="62">
        <v>396</v>
      </c>
      <c r="E62" s="35"/>
      <c r="F62" s="35"/>
      <c r="G62" s="36"/>
      <c r="H62" s="34">
        <f t="shared" si="0"/>
        <v>0</v>
      </c>
    </row>
    <row r="63" spans="1:8" ht="75">
      <c r="A63" s="37" t="s">
        <v>272</v>
      </c>
      <c r="B63" s="73" t="s">
        <v>63</v>
      </c>
      <c r="C63" s="61" t="s">
        <v>6</v>
      </c>
      <c r="D63" s="62">
        <v>777</v>
      </c>
      <c r="E63" s="35"/>
      <c r="F63" s="35"/>
      <c r="G63" s="36"/>
      <c r="H63" s="34">
        <f t="shared" si="0"/>
        <v>0</v>
      </c>
    </row>
    <row r="64" spans="1:8" ht="75">
      <c r="A64" s="37" t="s">
        <v>273</v>
      </c>
      <c r="B64" s="73" t="s">
        <v>64</v>
      </c>
      <c r="C64" s="61" t="s">
        <v>6</v>
      </c>
      <c r="D64" s="62">
        <v>1775</v>
      </c>
      <c r="E64" s="35"/>
      <c r="F64" s="35"/>
      <c r="G64" s="36"/>
      <c r="H64" s="34">
        <f t="shared" si="0"/>
        <v>0</v>
      </c>
    </row>
    <row r="65" spans="1:8" ht="15.75">
      <c r="B65" s="106"/>
      <c r="C65" s="107"/>
      <c r="D65" s="108"/>
    </row>
    <row r="66" spans="1:8">
      <c r="B66" s="106"/>
      <c r="C66" s="111"/>
      <c r="D66" s="108"/>
    </row>
    <row r="67" spans="1:8">
      <c r="A67" s="9"/>
      <c r="B67" s="65" t="s">
        <v>65</v>
      </c>
      <c r="C67" s="66"/>
      <c r="D67" s="67"/>
      <c r="E67" s="15"/>
      <c r="F67" s="15"/>
      <c r="G67" s="15"/>
      <c r="H67" s="15"/>
    </row>
    <row r="68" spans="1:8">
      <c r="B68" s="63"/>
      <c r="C68" s="71"/>
      <c r="D68" s="64"/>
    </row>
    <row r="69" spans="1:8" ht="90">
      <c r="A69" s="5">
        <v>39</v>
      </c>
      <c r="B69" s="60" t="s">
        <v>66</v>
      </c>
      <c r="C69" s="61" t="s">
        <v>6</v>
      </c>
      <c r="D69" s="62">
        <v>1494</v>
      </c>
      <c r="E69" s="16"/>
      <c r="F69" s="16"/>
      <c r="G69" s="17"/>
      <c r="H69" s="18">
        <f t="shared" si="0"/>
        <v>0</v>
      </c>
    </row>
    <row r="70" spans="1:8" ht="75">
      <c r="A70" s="28">
        <v>40</v>
      </c>
      <c r="B70" s="60" t="s">
        <v>67</v>
      </c>
      <c r="C70" s="61" t="s">
        <v>6</v>
      </c>
      <c r="D70" s="62">
        <v>687.4</v>
      </c>
      <c r="E70" s="35"/>
      <c r="F70" s="35"/>
      <c r="G70" s="36"/>
      <c r="H70" s="34">
        <f t="shared" si="0"/>
        <v>0</v>
      </c>
    </row>
    <row r="71" spans="1:8" ht="75">
      <c r="A71" s="28">
        <v>41</v>
      </c>
      <c r="B71" s="60" t="s">
        <v>68</v>
      </c>
      <c r="C71" s="61" t="s">
        <v>6</v>
      </c>
      <c r="D71" s="62">
        <v>777</v>
      </c>
      <c r="E71" s="35"/>
      <c r="F71" s="35"/>
      <c r="G71" s="36"/>
      <c r="H71" s="34">
        <f t="shared" si="0"/>
        <v>0</v>
      </c>
    </row>
    <row r="72" spans="1:8" ht="105">
      <c r="A72" s="28">
        <v>42</v>
      </c>
      <c r="B72" s="60" t="s">
        <v>69</v>
      </c>
      <c r="C72" s="61" t="s">
        <v>6</v>
      </c>
      <c r="D72" s="62">
        <v>840.4</v>
      </c>
      <c r="E72" s="35"/>
      <c r="F72" s="35"/>
      <c r="G72" s="36"/>
      <c r="H72" s="34">
        <f t="shared" si="0"/>
        <v>0</v>
      </c>
    </row>
    <row r="73" spans="1:8" ht="75">
      <c r="A73" s="28">
        <v>43</v>
      </c>
      <c r="B73" s="60" t="s">
        <v>70</v>
      </c>
      <c r="C73" s="61" t="s">
        <v>6</v>
      </c>
      <c r="D73" s="62">
        <v>396</v>
      </c>
      <c r="E73" s="35"/>
      <c r="F73" s="35"/>
      <c r="G73" s="36"/>
      <c r="H73" s="34">
        <f t="shared" si="0"/>
        <v>0</v>
      </c>
    </row>
    <row r="74" spans="1:8" ht="90">
      <c r="A74" s="28">
        <v>44</v>
      </c>
      <c r="B74" s="60" t="s">
        <v>71</v>
      </c>
      <c r="C74" s="61" t="s">
        <v>6</v>
      </c>
      <c r="D74" s="62">
        <v>1338.6</v>
      </c>
      <c r="E74" s="35"/>
      <c r="F74" s="35"/>
      <c r="G74" s="36"/>
      <c r="H74" s="34">
        <f t="shared" si="0"/>
        <v>0</v>
      </c>
    </row>
    <row r="75" spans="1:8" ht="15.75">
      <c r="B75" s="106"/>
      <c r="C75" s="107"/>
      <c r="D75" s="108"/>
    </row>
    <row r="76" spans="1:8">
      <c r="B76" s="106"/>
      <c r="C76" s="111"/>
      <c r="D76" s="108"/>
    </row>
    <row r="77" spans="1:8">
      <c r="A77" s="9"/>
      <c r="B77" s="65" t="s">
        <v>72</v>
      </c>
      <c r="C77" s="66"/>
      <c r="D77" s="67"/>
      <c r="E77" s="15"/>
      <c r="F77" s="15"/>
      <c r="G77" s="15"/>
      <c r="H77" s="15"/>
    </row>
    <row r="78" spans="1:8">
      <c r="B78" s="63"/>
      <c r="C78" s="71"/>
      <c r="D78" s="64"/>
    </row>
    <row r="79" spans="1:8" ht="75">
      <c r="A79" s="37" t="s">
        <v>274</v>
      </c>
      <c r="B79" s="72" t="s">
        <v>73</v>
      </c>
      <c r="C79" s="61" t="s">
        <v>9</v>
      </c>
      <c r="D79" s="62">
        <v>263.2</v>
      </c>
      <c r="E79" s="16"/>
      <c r="F79" s="16"/>
      <c r="G79" s="17"/>
      <c r="H79" s="18">
        <f t="shared" si="0"/>
        <v>0</v>
      </c>
    </row>
    <row r="80" spans="1:8" ht="75">
      <c r="A80" s="37" t="s">
        <v>275</v>
      </c>
      <c r="B80" s="60" t="s">
        <v>74</v>
      </c>
      <c r="C80" s="61" t="s">
        <v>9</v>
      </c>
      <c r="D80" s="62">
        <v>196</v>
      </c>
      <c r="E80" s="16"/>
      <c r="F80" s="16"/>
      <c r="G80" s="17"/>
      <c r="H80" s="18">
        <f t="shared" si="0"/>
        <v>0</v>
      </c>
    </row>
    <row r="81" spans="1:8" ht="60">
      <c r="A81" s="6"/>
      <c r="B81" s="72" t="s">
        <v>75</v>
      </c>
      <c r="C81" s="68"/>
      <c r="D81" s="69"/>
      <c r="E81" s="46"/>
      <c r="F81" s="46"/>
      <c r="G81" s="46"/>
      <c r="H81" s="47"/>
    </row>
    <row r="82" spans="1:8">
      <c r="A82" s="37" t="s">
        <v>276</v>
      </c>
      <c r="B82" s="60" t="s">
        <v>76</v>
      </c>
      <c r="C82" s="61" t="s">
        <v>9</v>
      </c>
      <c r="D82" s="62">
        <v>271.60000000000002</v>
      </c>
      <c r="E82" s="16"/>
      <c r="F82" s="16"/>
      <c r="G82" s="17"/>
      <c r="H82" s="18">
        <f t="shared" si="0"/>
        <v>0</v>
      </c>
    </row>
    <row r="83" spans="1:8">
      <c r="A83" s="37" t="s">
        <v>277</v>
      </c>
      <c r="B83" s="72" t="s">
        <v>77</v>
      </c>
      <c r="C83" s="61" t="s">
        <v>9</v>
      </c>
      <c r="D83" s="62">
        <v>87</v>
      </c>
      <c r="E83" s="16"/>
      <c r="F83" s="16"/>
      <c r="G83" s="17"/>
      <c r="H83" s="18">
        <f t="shared" ref="H83:H126" si="1">D83*G83</f>
        <v>0</v>
      </c>
    </row>
    <row r="84" spans="1:8">
      <c r="A84" s="37" t="s">
        <v>278</v>
      </c>
      <c r="B84" s="72" t="s">
        <v>78</v>
      </c>
      <c r="C84" s="61" t="s">
        <v>9</v>
      </c>
      <c r="D84" s="62">
        <v>28</v>
      </c>
      <c r="E84" s="16"/>
      <c r="F84" s="16"/>
      <c r="G84" s="17"/>
      <c r="H84" s="18">
        <f t="shared" si="1"/>
        <v>0</v>
      </c>
    </row>
    <row r="85" spans="1:8" ht="15.75">
      <c r="B85" s="106"/>
      <c r="C85" s="107"/>
      <c r="D85" s="108"/>
    </row>
    <row r="86" spans="1:8">
      <c r="B86" s="106"/>
      <c r="C86" s="111"/>
      <c r="D86" s="108"/>
    </row>
    <row r="87" spans="1:8">
      <c r="A87" s="9"/>
      <c r="B87" s="65" t="s">
        <v>79</v>
      </c>
      <c r="C87" s="66"/>
      <c r="D87" s="67"/>
      <c r="E87" s="15"/>
      <c r="F87" s="15"/>
      <c r="G87" s="15"/>
      <c r="H87" s="15"/>
    </row>
    <row r="88" spans="1:8" ht="75">
      <c r="A88" s="6"/>
      <c r="B88" s="72" t="s">
        <v>83</v>
      </c>
      <c r="C88" s="68"/>
      <c r="D88" s="69"/>
      <c r="E88" s="46"/>
      <c r="F88" s="46"/>
      <c r="G88" s="46"/>
      <c r="H88" s="47"/>
    </row>
    <row r="89" spans="1:8">
      <c r="A89" s="37" t="s">
        <v>279</v>
      </c>
      <c r="B89" s="72" t="s">
        <v>80</v>
      </c>
      <c r="C89" s="61" t="s">
        <v>6</v>
      </c>
      <c r="D89" s="62">
        <v>1338.6</v>
      </c>
      <c r="E89" s="35"/>
      <c r="F89" s="35"/>
      <c r="G89" s="36"/>
      <c r="H89" s="34">
        <f t="shared" si="1"/>
        <v>0</v>
      </c>
    </row>
    <row r="90" spans="1:8">
      <c r="A90" s="37" t="s">
        <v>280</v>
      </c>
      <c r="B90" s="72" t="s">
        <v>81</v>
      </c>
      <c r="C90" s="61" t="s">
        <v>6</v>
      </c>
      <c r="D90" s="62">
        <v>396</v>
      </c>
      <c r="E90" s="35"/>
      <c r="F90" s="35"/>
      <c r="G90" s="36"/>
      <c r="H90" s="34">
        <f t="shared" si="1"/>
        <v>0</v>
      </c>
    </row>
    <row r="91" spans="1:8">
      <c r="A91" s="37" t="s">
        <v>281</v>
      </c>
      <c r="B91" s="72" t="s">
        <v>82</v>
      </c>
      <c r="C91" s="61" t="s">
        <v>9</v>
      </c>
      <c r="D91" s="62">
        <v>456</v>
      </c>
      <c r="E91" s="35"/>
      <c r="F91" s="35"/>
      <c r="G91" s="36"/>
      <c r="H91" s="34">
        <f t="shared" si="1"/>
        <v>0</v>
      </c>
    </row>
    <row r="92" spans="1:8" ht="30">
      <c r="A92" s="37" t="s">
        <v>282</v>
      </c>
      <c r="B92" s="72" t="s">
        <v>367</v>
      </c>
      <c r="C92" s="61" t="s">
        <v>6</v>
      </c>
      <c r="D92" s="61">
        <v>191.6</v>
      </c>
      <c r="E92" s="35"/>
      <c r="F92" s="35"/>
      <c r="G92" s="36"/>
      <c r="H92" s="34">
        <f t="shared" si="1"/>
        <v>0</v>
      </c>
    </row>
    <row r="93" spans="1:8" ht="15.75">
      <c r="B93" s="106"/>
      <c r="C93" s="107"/>
      <c r="D93" s="108"/>
    </row>
    <row r="94" spans="1:8">
      <c r="A94" s="9"/>
      <c r="B94" s="65" t="s">
        <v>84</v>
      </c>
      <c r="C94" s="66"/>
      <c r="D94" s="67"/>
      <c r="E94" s="15"/>
      <c r="F94" s="15"/>
      <c r="G94" s="15"/>
      <c r="H94" s="15"/>
    </row>
    <row r="95" spans="1:8">
      <c r="B95" s="63"/>
      <c r="C95" s="71"/>
      <c r="D95" s="64"/>
    </row>
    <row r="96" spans="1:8" ht="120">
      <c r="A96" s="5"/>
      <c r="B96" s="60" t="s">
        <v>85</v>
      </c>
      <c r="C96" s="68"/>
      <c r="D96" s="69"/>
      <c r="E96" s="46"/>
      <c r="F96" s="46"/>
      <c r="G96" s="46"/>
      <c r="H96" s="47"/>
    </row>
    <row r="97" spans="1:8">
      <c r="A97" s="28">
        <v>54</v>
      </c>
      <c r="B97" s="60" t="s">
        <v>86</v>
      </c>
      <c r="C97" s="61" t="s">
        <v>57</v>
      </c>
      <c r="D97" s="62">
        <v>14</v>
      </c>
      <c r="E97" s="35"/>
      <c r="F97" s="35"/>
      <c r="G97" s="36"/>
      <c r="H97" s="34">
        <f t="shared" si="1"/>
        <v>0</v>
      </c>
    </row>
    <row r="98" spans="1:8">
      <c r="A98" s="28">
        <v>55</v>
      </c>
      <c r="B98" s="60" t="s">
        <v>87</v>
      </c>
      <c r="C98" s="61" t="s">
        <v>57</v>
      </c>
      <c r="D98" s="62">
        <v>42</v>
      </c>
      <c r="E98" s="35"/>
      <c r="F98" s="35"/>
      <c r="G98" s="36"/>
      <c r="H98" s="34">
        <f t="shared" si="1"/>
        <v>0</v>
      </c>
    </row>
    <row r="99" spans="1:8" ht="105">
      <c r="A99" s="28">
        <v>56</v>
      </c>
      <c r="B99" s="60" t="s">
        <v>88</v>
      </c>
      <c r="C99" s="61" t="s">
        <v>57</v>
      </c>
      <c r="D99" s="62">
        <v>14</v>
      </c>
      <c r="E99" s="35"/>
      <c r="F99" s="35"/>
      <c r="G99" s="36"/>
      <c r="H99" s="34">
        <f t="shared" si="1"/>
        <v>0</v>
      </c>
    </row>
    <row r="100" spans="1:8" ht="45">
      <c r="A100" s="28"/>
      <c r="B100" s="60" t="s">
        <v>89</v>
      </c>
      <c r="C100" s="68"/>
      <c r="D100" s="69"/>
      <c r="E100" s="46"/>
      <c r="F100" s="46"/>
      <c r="G100" s="46"/>
      <c r="H100" s="47"/>
    </row>
    <row r="101" spans="1:8">
      <c r="A101" s="28">
        <v>57</v>
      </c>
      <c r="B101" s="60" t="s">
        <v>93</v>
      </c>
      <c r="C101" s="61" t="s">
        <v>57</v>
      </c>
      <c r="D101" s="62">
        <v>14</v>
      </c>
      <c r="E101" s="35"/>
      <c r="F101" s="35"/>
      <c r="G101" s="36"/>
      <c r="H101" s="34">
        <f t="shared" si="1"/>
        <v>0</v>
      </c>
    </row>
    <row r="102" spans="1:8">
      <c r="A102" s="28">
        <v>58</v>
      </c>
      <c r="B102" s="60" t="s">
        <v>92</v>
      </c>
      <c r="C102" s="61" t="s">
        <v>57</v>
      </c>
      <c r="D102" s="62">
        <v>56</v>
      </c>
      <c r="E102" s="35"/>
      <c r="F102" s="35"/>
      <c r="G102" s="36"/>
      <c r="H102" s="34">
        <f t="shared" si="1"/>
        <v>0</v>
      </c>
    </row>
    <row r="103" spans="1:8">
      <c r="A103" s="28">
        <v>59</v>
      </c>
      <c r="B103" s="60" t="s">
        <v>91</v>
      </c>
      <c r="C103" s="61" t="s">
        <v>57</v>
      </c>
      <c r="D103" s="62">
        <v>28</v>
      </c>
      <c r="E103" s="35"/>
      <c r="F103" s="35"/>
      <c r="G103" s="36"/>
      <c r="H103" s="34">
        <f t="shared" si="1"/>
        <v>0</v>
      </c>
    </row>
    <row r="104" spans="1:8">
      <c r="A104" s="5">
        <v>60</v>
      </c>
      <c r="B104" s="60" t="s">
        <v>90</v>
      </c>
      <c r="C104" s="61" t="s">
        <v>57</v>
      </c>
      <c r="D104" s="62">
        <v>14</v>
      </c>
      <c r="E104" s="16"/>
      <c r="F104" s="16"/>
      <c r="G104" s="17"/>
      <c r="H104" s="18">
        <f t="shared" si="1"/>
        <v>0</v>
      </c>
    </row>
    <row r="105" spans="1:8" ht="15.75">
      <c r="B105" s="106"/>
      <c r="C105" s="107"/>
      <c r="D105" s="108"/>
    </row>
    <row r="106" spans="1:8">
      <c r="A106" s="9"/>
      <c r="B106" s="65" t="s">
        <v>94</v>
      </c>
      <c r="C106" s="66"/>
      <c r="D106" s="67"/>
      <c r="E106" s="15"/>
      <c r="F106" s="15"/>
      <c r="G106" s="15"/>
      <c r="H106" s="15"/>
    </row>
    <row r="107" spans="1:8">
      <c r="B107" s="63"/>
      <c r="C107" s="71"/>
      <c r="D107" s="64"/>
    </row>
    <row r="108" spans="1:8" ht="105">
      <c r="A108" s="37" t="s">
        <v>283</v>
      </c>
      <c r="B108" s="60" t="s">
        <v>96</v>
      </c>
      <c r="C108" s="61" t="s">
        <v>6</v>
      </c>
      <c r="D108" s="62">
        <v>89.6</v>
      </c>
      <c r="E108" s="16"/>
      <c r="F108" s="16"/>
      <c r="G108" s="17"/>
      <c r="H108" s="18">
        <f t="shared" si="1"/>
        <v>0</v>
      </c>
    </row>
    <row r="109" spans="1:8" ht="120">
      <c r="A109" s="37" t="s">
        <v>284</v>
      </c>
      <c r="B109" s="74" t="s">
        <v>95</v>
      </c>
      <c r="C109" s="61" t="s">
        <v>6</v>
      </c>
      <c r="D109" s="62">
        <v>98</v>
      </c>
      <c r="E109" s="35"/>
      <c r="F109" s="35"/>
      <c r="G109" s="36"/>
      <c r="H109" s="34">
        <f t="shared" si="1"/>
        <v>0</v>
      </c>
    </row>
    <row r="110" spans="1:8" ht="120">
      <c r="A110" s="37"/>
      <c r="B110" s="74" t="s">
        <v>97</v>
      </c>
      <c r="C110" s="68"/>
      <c r="D110" s="69"/>
      <c r="E110" s="46"/>
      <c r="F110" s="46"/>
      <c r="G110" s="46"/>
      <c r="H110" s="47"/>
    </row>
    <row r="111" spans="1:8">
      <c r="A111" s="37" t="s">
        <v>285</v>
      </c>
      <c r="B111" s="60" t="s">
        <v>98</v>
      </c>
      <c r="C111" s="61" t="s">
        <v>57</v>
      </c>
      <c r="D111" s="62">
        <v>14</v>
      </c>
      <c r="E111" s="35"/>
      <c r="F111" s="35"/>
      <c r="G111" s="36"/>
      <c r="H111" s="34">
        <f t="shared" si="1"/>
        <v>0</v>
      </c>
    </row>
    <row r="112" spans="1:8">
      <c r="A112" s="37" t="s">
        <v>286</v>
      </c>
      <c r="B112" s="60" t="s">
        <v>99</v>
      </c>
      <c r="C112" s="61" t="s">
        <v>57</v>
      </c>
      <c r="D112" s="62">
        <v>14</v>
      </c>
      <c r="E112" s="35"/>
      <c r="F112" s="35"/>
      <c r="G112" s="36"/>
      <c r="H112" s="34">
        <f t="shared" si="1"/>
        <v>0</v>
      </c>
    </row>
    <row r="113" spans="1:8" ht="75">
      <c r="A113" s="37" t="s">
        <v>287</v>
      </c>
      <c r="B113" s="72" t="s">
        <v>361</v>
      </c>
      <c r="C113" s="61" t="s">
        <v>9</v>
      </c>
      <c r="D113" s="62">
        <v>714</v>
      </c>
      <c r="E113" s="16"/>
      <c r="F113" s="16"/>
      <c r="G113" s="17"/>
      <c r="H113" s="18">
        <f t="shared" si="1"/>
        <v>0</v>
      </c>
    </row>
    <row r="114" spans="1:8" ht="15.75">
      <c r="B114" s="106"/>
      <c r="C114" s="107"/>
      <c r="D114" s="108"/>
    </row>
    <row r="115" spans="1:8">
      <c r="B115" s="106"/>
      <c r="C115" s="111"/>
      <c r="D115" s="108"/>
    </row>
    <row r="116" spans="1:8">
      <c r="A116" s="9"/>
      <c r="B116" s="65" t="s">
        <v>100</v>
      </c>
      <c r="C116" s="66"/>
      <c r="D116" s="67"/>
      <c r="E116" s="15"/>
      <c r="F116" s="15"/>
      <c r="G116" s="15"/>
      <c r="H116" s="15"/>
    </row>
    <row r="117" spans="1:8">
      <c r="B117" s="63"/>
      <c r="C117" s="71"/>
      <c r="D117" s="64"/>
    </row>
    <row r="118" spans="1:8" ht="120">
      <c r="A118" s="37" t="s">
        <v>288</v>
      </c>
      <c r="B118" s="74" t="s">
        <v>101</v>
      </c>
      <c r="C118" s="61" t="s">
        <v>6</v>
      </c>
      <c r="D118" s="62">
        <v>152</v>
      </c>
      <c r="E118" s="16"/>
      <c r="F118" s="16"/>
      <c r="G118" s="17"/>
      <c r="H118" s="18">
        <f t="shared" si="1"/>
        <v>0</v>
      </c>
    </row>
    <row r="119" spans="1:8" ht="105">
      <c r="A119" s="37" t="s">
        <v>289</v>
      </c>
      <c r="B119" s="74" t="s">
        <v>102</v>
      </c>
      <c r="C119" s="61" t="s">
        <v>6</v>
      </c>
      <c r="D119" s="62">
        <v>108.64</v>
      </c>
      <c r="E119" s="35"/>
      <c r="F119" s="35"/>
      <c r="G119" s="36"/>
      <c r="H119" s="34">
        <f t="shared" si="1"/>
        <v>0</v>
      </c>
    </row>
    <row r="120" spans="1:8" ht="75">
      <c r="A120" s="37" t="s">
        <v>290</v>
      </c>
      <c r="B120" s="60" t="s">
        <v>103</v>
      </c>
      <c r="C120" s="61" t="s">
        <v>6</v>
      </c>
      <c r="D120" s="62">
        <v>336</v>
      </c>
      <c r="E120" s="35"/>
      <c r="F120" s="35"/>
      <c r="G120" s="36"/>
      <c r="H120" s="34">
        <f t="shared" si="1"/>
        <v>0</v>
      </c>
    </row>
    <row r="121" spans="1:8" ht="15.75">
      <c r="B121" s="106"/>
      <c r="C121" s="107"/>
      <c r="D121" s="108"/>
    </row>
    <row r="122" spans="1:8">
      <c r="B122" s="106"/>
      <c r="C122" s="111"/>
      <c r="D122" s="108"/>
    </row>
    <row r="123" spans="1:8">
      <c r="A123" s="9"/>
      <c r="B123" s="65" t="s">
        <v>104</v>
      </c>
      <c r="C123" s="66"/>
      <c r="D123" s="67"/>
      <c r="E123" s="15"/>
      <c r="F123" s="15"/>
      <c r="G123" s="15"/>
      <c r="H123" s="15"/>
    </row>
    <row r="124" spans="1:8">
      <c r="B124" s="63"/>
      <c r="C124" s="71"/>
      <c r="D124" s="64"/>
    </row>
    <row r="125" spans="1:8" ht="75">
      <c r="A125" s="37" t="s">
        <v>291</v>
      </c>
      <c r="B125" s="72" t="s">
        <v>105</v>
      </c>
      <c r="C125" s="61" t="s">
        <v>6</v>
      </c>
      <c r="D125" s="62">
        <v>1439</v>
      </c>
      <c r="E125" s="16"/>
      <c r="F125" s="16"/>
      <c r="G125" s="17"/>
      <c r="H125" s="18">
        <f t="shared" si="1"/>
        <v>0</v>
      </c>
    </row>
    <row r="126" spans="1:8" ht="60">
      <c r="A126" s="37" t="s">
        <v>292</v>
      </c>
      <c r="B126" s="60" t="s">
        <v>106</v>
      </c>
      <c r="C126" s="61" t="s">
        <v>6</v>
      </c>
      <c r="D126" s="62">
        <v>777</v>
      </c>
      <c r="E126" s="16"/>
      <c r="F126" s="16"/>
      <c r="G126" s="17"/>
      <c r="H126" s="18">
        <f t="shared" si="1"/>
        <v>0</v>
      </c>
    </row>
    <row r="127" spans="1:8" ht="15.75">
      <c r="B127" s="106"/>
      <c r="C127" s="107"/>
      <c r="D127" s="108"/>
    </row>
    <row r="128" spans="1:8">
      <c r="B128" s="106"/>
      <c r="C128" s="111"/>
      <c r="D128" s="108"/>
    </row>
    <row r="129" spans="1:8">
      <c r="B129" s="106"/>
      <c r="C129" s="111"/>
      <c r="D129" s="108"/>
    </row>
    <row r="130" spans="1:8">
      <c r="A130" s="9"/>
      <c r="B130" s="65" t="s">
        <v>107</v>
      </c>
      <c r="C130" s="66"/>
      <c r="D130" s="67"/>
      <c r="E130" s="15"/>
      <c r="F130" s="15"/>
      <c r="G130" s="15"/>
      <c r="H130" s="15"/>
    </row>
    <row r="131" spans="1:8" ht="45">
      <c r="A131" s="37" t="s">
        <v>293</v>
      </c>
      <c r="B131" s="72" t="s">
        <v>108</v>
      </c>
      <c r="C131" s="61" t="s">
        <v>6</v>
      </c>
      <c r="D131" s="62">
        <v>497.6</v>
      </c>
      <c r="E131" s="16"/>
      <c r="F131" s="16"/>
      <c r="G131" s="17"/>
      <c r="H131" s="18">
        <f>G131*D131</f>
        <v>0</v>
      </c>
    </row>
    <row r="132" spans="1:8" ht="15.75">
      <c r="B132" s="106"/>
      <c r="C132" s="107"/>
      <c r="D132" s="108"/>
    </row>
    <row r="133" spans="1:8">
      <c r="B133" s="106"/>
      <c r="C133" s="111"/>
      <c r="D133" s="108"/>
    </row>
    <row r="134" spans="1:8">
      <c r="A134" s="9"/>
      <c r="B134" s="65" t="s">
        <v>109</v>
      </c>
      <c r="C134" s="66"/>
      <c r="D134" s="67"/>
      <c r="E134" s="15"/>
      <c r="F134" s="15"/>
      <c r="G134" s="15"/>
      <c r="H134" s="15"/>
    </row>
    <row r="135" spans="1:8" ht="30">
      <c r="A135" s="6"/>
      <c r="B135" s="75" t="s">
        <v>110</v>
      </c>
      <c r="C135" s="68"/>
      <c r="D135" s="69"/>
      <c r="E135" s="46"/>
      <c r="F135" s="46"/>
      <c r="G135" s="46"/>
      <c r="H135" s="47"/>
    </row>
    <row r="136" spans="1:8">
      <c r="A136" s="37" t="s">
        <v>294</v>
      </c>
      <c r="B136" s="72" t="s">
        <v>111</v>
      </c>
      <c r="C136" s="61" t="s">
        <v>7</v>
      </c>
      <c r="D136" s="62">
        <v>127</v>
      </c>
      <c r="E136" s="35"/>
      <c r="F136" s="35"/>
      <c r="G136" s="36"/>
      <c r="H136" s="34">
        <f t="shared" ref="H136:H282" si="2">G136*D136</f>
        <v>0</v>
      </c>
    </row>
    <row r="137" spans="1:8">
      <c r="A137" s="37" t="s">
        <v>295</v>
      </c>
      <c r="B137" s="72" t="s">
        <v>112</v>
      </c>
      <c r="C137" s="61" t="s">
        <v>7</v>
      </c>
      <c r="D137" s="62">
        <v>30</v>
      </c>
      <c r="E137" s="35"/>
      <c r="F137" s="35"/>
      <c r="G137" s="36"/>
      <c r="H137" s="34">
        <f t="shared" si="2"/>
        <v>0</v>
      </c>
    </row>
    <row r="138" spans="1:8">
      <c r="A138" s="37"/>
      <c r="B138" s="72" t="s">
        <v>113</v>
      </c>
      <c r="C138" s="68"/>
      <c r="D138" s="69"/>
      <c r="E138" s="46"/>
      <c r="F138" s="46"/>
      <c r="G138" s="46"/>
      <c r="H138" s="47"/>
    </row>
    <row r="139" spans="1:8">
      <c r="A139" s="37" t="s">
        <v>296</v>
      </c>
      <c r="B139" s="72" t="s">
        <v>114</v>
      </c>
      <c r="C139" s="61" t="s">
        <v>7</v>
      </c>
      <c r="D139" s="62">
        <v>16</v>
      </c>
      <c r="E139" s="35"/>
      <c r="F139" s="35"/>
      <c r="G139" s="36"/>
      <c r="H139" s="34">
        <f t="shared" si="2"/>
        <v>0</v>
      </c>
    </row>
    <row r="140" spans="1:8">
      <c r="A140" s="37" t="s">
        <v>297</v>
      </c>
      <c r="B140" s="72" t="s">
        <v>115</v>
      </c>
      <c r="C140" s="61" t="s">
        <v>7</v>
      </c>
      <c r="D140" s="62">
        <v>16</v>
      </c>
      <c r="E140" s="35"/>
      <c r="F140" s="35"/>
      <c r="G140" s="36"/>
      <c r="H140" s="34">
        <f t="shared" si="2"/>
        <v>0</v>
      </c>
    </row>
    <row r="141" spans="1:8">
      <c r="A141" s="37" t="s">
        <v>298</v>
      </c>
      <c r="B141" s="72" t="s">
        <v>116</v>
      </c>
      <c r="C141" s="61" t="s">
        <v>7</v>
      </c>
      <c r="D141" s="62">
        <v>195</v>
      </c>
      <c r="E141" s="35"/>
      <c r="F141" s="35"/>
      <c r="G141" s="36"/>
      <c r="H141" s="34">
        <f t="shared" si="2"/>
        <v>0</v>
      </c>
    </row>
    <row r="142" spans="1:8">
      <c r="A142" s="37" t="s">
        <v>299</v>
      </c>
      <c r="B142" s="72" t="s">
        <v>117</v>
      </c>
      <c r="C142" s="61" t="s">
        <v>7</v>
      </c>
      <c r="D142" s="62">
        <v>62</v>
      </c>
      <c r="E142" s="35"/>
      <c r="F142" s="35"/>
      <c r="G142" s="36"/>
      <c r="H142" s="34">
        <f t="shared" si="2"/>
        <v>0</v>
      </c>
    </row>
    <row r="143" spans="1:8" ht="60">
      <c r="A143" s="37" t="s">
        <v>300</v>
      </c>
      <c r="B143" s="75" t="s">
        <v>118</v>
      </c>
      <c r="C143" s="61" t="s">
        <v>7</v>
      </c>
      <c r="D143" s="62">
        <v>20</v>
      </c>
      <c r="E143" s="35"/>
      <c r="F143" s="35"/>
      <c r="G143" s="36"/>
      <c r="H143" s="34">
        <f t="shared" si="2"/>
        <v>0</v>
      </c>
    </row>
    <row r="144" spans="1:8" ht="30">
      <c r="A144" s="37"/>
      <c r="B144" s="72" t="s">
        <v>119</v>
      </c>
      <c r="C144" s="68"/>
      <c r="D144" s="69"/>
      <c r="E144" s="46"/>
      <c r="F144" s="46"/>
      <c r="G144" s="46"/>
      <c r="H144" s="47"/>
    </row>
    <row r="145" spans="1:8">
      <c r="A145" s="37" t="s">
        <v>301</v>
      </c>
      <c r="B145" s="72" t="s">
        <v>120</v>
      </c>
      <c r="C145" s="61" t="s">
        <v>9</v>
      </c>
      <c r="D145" s="62">
        <v>3.5</v>
      </c>
      <c r="E145" s="35"/>
      <c r="F145" s="35"/>
      <c r="G145" s="36"/>
      <c r="H145" s="34">
        <f t="shared" si="2"/>
        <v>0</v>
      </c>
    </row>
    <row r="146" spans="1:8">
      <c r="A146" s="37" t="s">
        <v>302</v>
      </c>
      <c r="B146" s="72" t="s">
        <v>121</v>
      </c>
      <c r="C146" s="61" t="s">
        <v>9</v>
      </c>
      <c r="D146" s="62">
        <v>130</v>
      </c>
      <c r="E146" s="35"/>
      <c r="F146" s="35"/>
      <c r="G146" s="36"/>
      <c r="H146" s="34">
        <f t="shared" si="2"/>
        <v>0</v>
      </c>
    </row>
    <row r="147" spans="1:8" ht="30">
      <c r="A147" s="6"/>
      <c r="B147" s="72" t="s">
        <v>122</v>
      </c>
      <c r="C147" s="68"/>
      <c r="D147" s="69"/>
      <c r="E147" s="46"/>
      <c r="F147" s="46"/>
      <c r="G147" s="46"/>
      <c r="H147" s="47"/>
    </row>
    <row r="148" spans="1:8">
      <c r="A148" s="37" t="s">
        <v>303</v>
      </c>
      <c r="B148" s="72" t="s">
        <v>123</v>
      </c>
      <c r="C148" s="61" t="s">
        <v>9</v>
      </c>
      <c r="D148" s="62">
        <v>66</v>
      </c>
      <c r="E148" s="35"/>
      <c r="F148" s="35"/>
      <c r="G148" s="36"/>
      <c r="H148" s="34">
        <f t="shared" si="2"/>
        <v>0</v>
      </c>
    </row>
    <row r="149" spans="1:8">
      <c r="A149" s="37" t="s">
        <v>304</v>
      </c>
      <c r="B149" s="72" t="s">
        <v>124</v>
      </c>
      <c r="C149" s="61" t="s">
        <v>9</v>
      </c>
      <c r="D149" s="62">
        <v>14</v>
      </c>
      <c r="E149" s="35"/>
      <c r="F149" s="35"/>
      <c r="G149" s="36"/>
      <c r="H149" s="34">
        <f t="shared" si="2"/>
        <v>0</v>
      </c>
    </row>
    <row r="150" spans="1:8">
      <c r="A150" s="37" t="s">
        <v>305</v>
      </c>
      <c r="B150" s="72" t="s">
        <v>125</v>
      </c>
      <c r="C150" s="61" t="s">
        <v>9</v>
      </c>
      <c r="D150" s="62">
        <v>45</v>
      </c>
      <c r="E150" s="35"/>
      <c r="F150" s="35"/>
      <c r="G150" s="36"/>
      <c r="H150" s="34">
        <f t="shared" si="2"/>
        <v>0</v>
      </c>
    </row>
    <row r="151" spans="1:8" ht="45">
      <c r="A151" s="37" t="s">
        <v>306</v>
      </c>
      <c r="B151" s="72" t="s">
        <v>126</v>
      </c>
      <c r="C151" s="61" t="s">
        <v>57</v>
      </c>
      <c r="D151" s="62">
        <v>7</v>
      </c>
      <c r="E151" s="35"/>
      <c r="F151" s="35"/>
      <c r="G151" s="36"/>
      <c r="H151" s="34">
        <f t="shared" si="2"/>
        <v>0</v>
      </c>
    </row>
    <row r="152" spans="1:8" ht="30">
      <c r="A152" s="37" t="s">
        <v>307</v>
      </c>
      <c r="B152" s="72" t="s">
        <v>127</v>
      </c>
      <c r="C152" s="61" t="s">
        <v>57</v>
      </c>
      <c r="D152" s="62">
        <v>14</v>
      </c>
      <c r="E152" s="35"/>
      <c r="F152" s="35"/>
      <c r="G152" s="36"/>
      <c r="H152" s="34">
        <f t="shared" si="2"/>
        <v>0</v>
      </c>
    </row>
    <row r="153" spans="1:8">
      <c r="A153" s="37" t="s">
        <v>308</v>
      </c>
      <c r="B153" s="72" t="s">
        <v>128</v>
      </c>
      <c r="C153" s="61" t="s">
        <v>57</v>
      </c>
      <c r="D153" s="62">
        <v>14</v>
      </c>
      <c r="E153" s="35"/>
      <c r="F153" s="35"/>
      <c r="G153" s="36"/>
      <c r="H153" s="34">
        <f t="shared" si="2"/>
        <v>0</v>
      </c>
    </row>
    <row r="154" spans="1:8" ht="30">
      <c r="A154" s="37" t="s">
        <v>309</v>
      </c>
      <c r="B154" s="72" t="s">
        <v>129</v>
      </c>
      <c r="C154" s="61" t="s">
        <v>57</v>
      </c>
      <c r="D154" s="62">
        <v>20</v>
      </c>
      <c r="E154" s="35"/>
      <c r="F154" s="35"/>
      <c r="G154" s="36"/>
      <c r="H154" s="34">
        <f t="shared" si="2"/>
        <v>0</v>
      </c>
    </row>
    <row r="155" spans="1:8" ht="15.75">
      <c r="B155" s="106"/>
      <c r="C155" s="107"/>
      <c r="D155" s="108"/>
    </row>
    <row r="156" spans="1:8">
      <c r="A156" s="9"/>
      <c r="B156" s="65" t="s">
        <v>130</v>
      </c>
      <c r="C156" s="66"/>
      <c r="D156" s="67"/>
      <c r="E156" s="15"/>
      <c r="F156" s="15"/>
      <c r="G156" s="15"/>
      <c r="H156" s="15"/>
    </row>
    <row r="157" spans="1:8">
      <c r="A157" s="10"/>
      <c r="B157" s="76"/>
      <c r="C157" s="71"/>
      <c r="D157" s="64"/>
    </row>
    <row r="158" spans="1:8" ht="30">
      <c r="A158" s="11"/>
      <c r="B158" s="72" t="s">
        <v>131</v>
      </c>
      <c r="C158" s="68"/>
      <c r="D158" s="69"/>
      <c r="E158" s="46"/>
      <c r="F158" s="46"/>
      <c r="G158" s="46"/>
      <c r="H158" s="47"/>
    </row>
    <row r="159" spans="1:8">
      <c r="A159" s="12" t="s">
        <v>310</v>
      </c>
      <c r="B159" s="77" t="s">
        <v>132</v>
      </c>
      <c r="C159" s="78" t="s">
        <v>7</v>
      </c>
      <c r="D159" s="62">
        <v>222</v>
      </c>
      <c r="E159" s="35"/>
      <c r="F159" s="35"/>
      <c r="G159" s="36"/>
      <c r="H159" s="34">
        <f t="shared" si="2"/>
        <v>0</v>
      </c>
    </row>
    <row r="160" spans="1:8">
      <c r="A160" s="12" t="s">
        <v>311</v>
      </c>
      <c r="B160" s="77" t="s">
        <v>133</v>
      </c>
      <c r="C160" s="78" t="s">
        <v>7</v>
      </c>
      <c r="D160" s="62">
        <v>38</v>
      </c>
      <c r="E160" s="35"/>
      <c r="F160" s="35"/>
      <c r="G160" s="36"/>
      <c r="H160" s="34">
        <f t="shared" si="2"/>
        <v>0</v>
      </c>
    </row>
    <row r="161" spans="1:8">
      <c r="A161" s="12" t="s">
        <v>312</v>
      </c>
      <c r="B161" s="77" t="s">
        <v>134</v>
      </c>
      <c r="C161" s="68"/>
      <c r="D161" s="69"/>
      <c r="E161" s="46"/>
      <c r="F161" s="46"/>
      <c r="G161" s="46"/>
      <c r="H161" s="47"/>
    </row>
    <row r="162" spans="1:8">
      <c r="A162" s="12" t="s">
        <v>313</v>
      </c>
      <c r="B162" s="77" t="s">
        <v>135</v>
      </c>
      <c r="C162" s="78" t="s">
        <v>7</v>
      </c>
      <c r="D162" s="62">
        <v>27</v>
      </c>
      <c r="E162" s="35"/>
      <c r="F162" s="35"/>
      <c r="G162" s="36"/>
      <c r="H162" s="34">
        <f t="shared" si="2"/>
        <v>0</v>
      </c>
    </row>
    <row r="163" spans="1:8">
      <c r="A163" s="12"/>
      <c r="B163" s="77" t="s">
        <v>115</v>
      </c>
      <c r="C163" s="78" t="s">
        <v>7</v>
      </c>
      <c r="D163" s="62">
        <v>27</v>
      </c>
      <c r="E163" s="35"/>
      <c r="F163" s="35"/>
      <c r="G163" s="36"/>
      <c r="H163" s="34">
        <f t="shared" si="2"/>
        <v>0</v>
      </c>
    </row>
    <row r="164" spans="1:8">
      <c r="A164" s="12" t="s">
        <v>314</v>
      </c>
      <c r="B164" s="77" t="s">
        <v>369</v>
      </c>
      <c r="C164" s="78" t="s">
        <v>7</v>
      </c>
      <c r="D164" s="62">
        <v>168</v>
      </c>
      <c r="E164" s="35"/>
      <c r="F164" s="35"/>
      <c r="G164" s="36"/>
      <c r="H164" s="34"/>
    </row>
    <row r="165" spans="1:8">
      <c r="A165" s="12" t="s">
        <v>315</v>
      </c>
      <c r="B165" s="77" t="s">
        <v>136</v>
      </c>
      <c r="C165" s="78" t="s">
        <v>7</v>
      </c>
      <c r="D165" s="62">
        <v>119</v>
      </c>
      <c r="E165" s="35"/>
      <c r="F165" s="35"/>
      <c r="G165" s="36"/>
      <c r="H165" s="34">
        <f t="shared" si="2"/>
        <v>0</v>
      </c>
    </row>
    <row r="166" spans="1:8" ht="30">
      <c r="A166" s="12" t="s">
        <v>316</v>
      </c>
      <c r="B166" s="77" t="s">
        <v>137</v>
      </c>
      <c r="C166" s="78" t="s">
        <v>7</v>
      </c>
      <c r="D166" s="62">
        <v>11</v>
      </c>
      <c r="E166" s="35"/>
      <c r="F166" s="35"/>
      <c r="G166" s="36"/>
      <c r="H166" s="34">
        <f t="shared" si="2"/>
        <v>0</v>
      </c>
    </row>
    <row r="167" spans="1:8" ht="45">
      <c r="A167" s="12" t="s">
        <v>317</v>
      </c>
      <c r="B167" s="79" t="s">
        <v>138</v>
      </c>
      <c r="C167" s="78" t="s">
        <v>7</v>
      </c>
      <c r="D167" s="62">
        <v>24</v>
      </c>
      <c r="E167" s="35"/>
      <c r="F167" s="35"/>
      <c r="G167" s="36"/>
      <c r="H167" s="34">
        <f t="shared" si="2"/>
        <v>0</v>
      </c>
    </row>
    <row r="168" spans="1:8">
      <c r="A168" s="12"/>
      <c r="B168" s="77" t="s">
        <v>139</v>
      </c>
      <c r="C168" s="78" t="s">
        <v>57</v>
      </c>
      <c r="D168" s="62">
        <v>14</v>
      </c>
      <c r="E168" s="35"/>
      <c r="F168" s="35"/>
      <c r="G168" s="36"/>
      <c r="H168" s="34">
        <f t="shared" si="2"/>
        <v>0</v>
      </c>
    </row>
    <row r="169" spans="1:8" ht="30">
      <c r="A169" s="12"/>
      <c r="B169" s="79" t="s">
        <v>140</v>
      </c>
      <c r="C169" s="68"/>
      <c r="D169" s="69"/>
      <c r="E169" s="46"/>
      <c r="F169" s="46"/>
      <c r="G169" s="46"/>
      <c r="H169" s="47"/>
    </row>
    <row r="170" spans="1:8">
      <c r="A170" s="12" t="s">
        <v>318</v>
      </c>
      <c r="B170" s="77" t="s">
        <v>141</v>
      </c>
      <c r="C170" s="78" t="s">
        <v>9</v>
      </c>
      <c r="D170" s="62">
        <v>164</v>
      </c>
      <c r="E170" s="35"/>
      <c r="F170" s="35"/>
      <c r="G170" s="36"/>
      <c r="H170" s="34">
        <f t="shared" si="2"/>
        <v>0</v>
      </c>
    </row>
    <row r="171" spans="1:8">
      <c r="A171" s="12" t="s">
        <v>319</v>
      </c>
      <c r="B171" s="77" t="s">
        <v>142</v>
      </c>
      <c r="C171" s="78" t="s">
        <v>9</v>
      </c>
      <c r="D171" s="62">
        <v>210</v>
      </c>
      <c r="E171" s="35"/>
      <c r="F171" s="35"/>
      <c r="G171" s="36"/>
      <c r="H171" s="34">
        <f t="shared" si="2"/>
        <v>0</v>
      </c>
    </row>
    <row r="172" spans="1:8">
      <c r="A172" s="12" t="s">
        <v>320</v>
      </c>
      <c r="B172" s="77" t="s">
        <v>143</v>
      </c>
      <c r="C172" s="78" t="s">
        <v>9</v>
      </c>
      <c r="D172" s="62">
        <v>56</v>
      </c>
      <c r="E172" s="35"/>
      <c r="F172" s="35"/>
      <c r="G172" s="36"/>
      <c r="H172" s="34">
        <f t="shared" si="2"/>
        <v>0</v>
      </c>
    </row>
    <row r="173" spans="1:8" ht="30">
      <c r="A173" s="12" t="s">
        <v>321</v>
      </c>
      <c r="B173" s="77" t="s">
        <v>144</v>
      </c>
      <c r="C173" s="78" t="s">
        <v>57</v>
      </c>
      <c r="D173" s="62">
        <v>56</v>
      </c>
      <c r="E173" s="35"/>
      <c r="F173" s="35"/>
      <c r="G173" s="36"/>
      <c r="H173" s="34">
        <f t="shared" si="2"/>
        <v>0</v>
      </c>
    </row>
    <row r="174" spans="1:8" ht="30">
      <c r="A174" s="12" t="s">
        <v>322</v>
      </c>
      <c r="B174" s="77" t="s">
        <v>145</v>
      </c>
      <c r="C174" s="78" t="s">
        <v>57</v>
      </c>
      <c r="D174" s="62">
        <v>14</v>
      </c>
      <c r="E174" s="35"/>
      <c r="F174" s="35"/>
      <c r="G174" s="36"/>
      <c r="H174" s="34">
        <f t="shared" si="2"/>
        <v>0</v>
      </c>
    </row>
    <row r="175" spans="1:8">
      <c r="A175" s="12" t="s">
        <v>323</v>
      </c>
      <c r="B175" s="77" t="s">
        <v>146</v>
      </c>
      <c r="C175" s="78" t="s">
        <v>57</v>
      </c>
      <c r="D175" s="62">
        <v>14</v>
      </c>
      <c r="E175" s="35"/>
      <c r="F175" s="35"/>
      <c r="G175" s="36"/>
      <c r="H175" s="34">
        <f t="shared" si="2"/>
        <v>0</v>
      </c>
    </row>
    <row r="176" spans="1:8" ht="45">
      <c r="A176" s="12" t="s">
        <v>324</v>
      </c>
      <c r="B176" s="77" t="s">
        <v>147</v>
      </c>
      <c r="C176" s="78" t="s">
        <v>57</v>
      </c>
      <c r="D176" s="62">
        <v>14</v>
      </c>
      <c r="E176" s="35"/>
      <c r="F176" s="35"/>
      <c r="G176" s="36"/>
      <c r="H176" s="34">
        <f t="shared" si="2"/>
        <v>0</v>
      </c>
    </row>
    <row r="177" spans="1:8">
      <c r="A177" s="12" t="s">
        <v>325</v>
      </c>
      <c r="B177" s="77" t="s">
        <v>148</v>
      </c>
      <c r="C177" s="78" t="s">
        <v>57</v>
      </c>
      <c r="D177" s="62">
        <v>14</v>
      </c>
      <c r="E177" s="16"/>
      <c r="F177" s="16"/>
      <c r="G177" s="17"/>
      <c r="H177" s="18">
        <f t="shared" si="2"/>
        <v>0</v>
      </c>
    </row>
    <row r="178" spans="1:8" ht="15.75">
      <c r="B178" s="106"/>
      <c r="C178" s="107"/>
      <c r="D178" s="108"/>
    </row>
    <row r="179" spans="1:8">
      <c r="A179" s="9"/>
      <c r="B179" s="65" t="s">
        <v>149</v>
      </c>
      <c r="C179" s="66"/>
      <c r="D179" s="67"/>
      <c r="E179" s="15"/>
      <c r="F179" s="15"/>
      <c r="G179" s="15"/>
      <c r="H179" s="15"/>
    </row>
    <row r="180" spans="1:8">
      <c r="A180" s="37" t="s">
        <v>326</v>
      </c>
      <c r="B180" s="72" t="s">
        <v>358</v>
      </c>
      <c r="C180" s="61" t="s">
        <v>57</v>
      </c>
      <c r="D180" s="62">
        <v>14</v>
      </c>
      <c r="E180" s="16"/>
      <c r="F180" s="16"/>
      <c r="G180" s="17"/>
      <c r="H180" s="18">
        <f t="shared" si="2"/>
        <v>0</v>
      </c>
    </row>
    <row r="181" spans="1:8" ht="30">
      <c r="A181" s="37" t="s">
        <v>327</v>
      </c>
      <c r="B181" s="72" t="s">
        <v>150</v>
      </c>
      <c r="C181" s="61" t="s">
        <v>57</v>
      </c>
      <c r="D181" s="62">
        <v>14</v>
      </c>
      <c r="E181" s="35"/>
      <c r="F181" s="35"/>
      <c r="G181" s="36"/>
      <c r="H181" s="34">
        <f t="shared" si="2"/>
        <v>0</v>
      </c>
    </row>
    <row r="182" spans="1:8" ht="30">
      <c r="A182" s="37" t="s">
        <v>328</v>
      </c>
      <c r="B182" s="72" t="s">
        <v>151</v>
      </c>
      <c r="C182" s="61" t="s">
        <v>57</v>
      </c>
      <c r="D182" s="62">
        <v>14</v>
      </c>
      <c r="E182" s="35"/>
      <c r="F182" s="35"/>
      <c r="G182" s="36"/>
      <c r="H182" s="34">
        <f t="shared" si="2"/>
        <v>0</v>
      </c>
    </row>
    <row r="183" spans="1:8" ht="30">
      <c r="A183" s="37" t="s">
        <v>329</v>
      </c>
      <c r="B183" s="72" t="s">
        <v>152</v>
      </c>
      <c r="C183" s="61" t="s">
        <v>57</v>
      </c>
      <c r="D183" s="62">
        <v>14</v>
      </c>
      <c r="E183" s="35"/>
      <c r="F183" s="35"/>
      <c r="G183" s="36"/>
      <c r="H183" s="34">
        <f t="shared" si="2"/>
        <v>0</v>
      </c>
    </row>
    <row r="184" spans="1:8">
      <c r="A184" s="37"/>
      <c r="B184" s="72" t="s">
        <v>153</v>
      </c>
      <c r="C184" s="68"/>
      <c r="D184" s="69"/>
      <c r="E184" s="46"/>
      <c r="F184" s="46"/>
      <c r="G184" s="46"/>
      <c r="H184" s="47"/>
    </row>
    <row r="185" spans="1:8">
      <c r="A185" s="37" t="s">
        <v>330</v>
      </c>
      <c r="B185" s="72" t="s">
        <v>154</v>
      </c>
      <c r="C185" s="61" t="s">
        <v>57</v>
      </c>
      <c r="D185" s="62">
        <v>14</v>
      </c>
      <c r="E185" s="35"/>
      <c r="F185" s="35"/>
      <c r="G185" s="36"/>
      <c r="H185" s="34">
        <f t="shared" si="2"/>
        <v>0</v>
      </c>
    </row>
    <row r="186" spans="1:8">
      <c r="A186" s="37" t="s">
        <v>331</v>
      </c>
      <c r="B186" s="72" t="s">
        <v>155</v>
      </c>
      <c r="C186" s="61" t="s">
        <v>57</v>
      </c>
      <c r="D186" s="62">
        <v>14</v>
      </c>
      <c r="E186" s="35"/>
      <c r="F186" s="35"/>
      <c r="G186" s="36"/>
      <c r="H186" s="34">
        <f t="shared" si="2"/>
        <v>0</v>
      </c>
    </row>
    <row r="187" spans="1:8">
      <c r="A187" s="37" t="s">
        <v>332</v>
      </c>
      <c r="B187" s="72" t="s">
        <v>156</v>
      </c>
      <c r="C187" s="61" t="s">
        <v>57</v>
      </c>
      <c r="D187" s="62">
        <v>14</v>
      </c>
      <c r="E187" s="35"/>
      <c r="F187" s="35"/>
      <c r="G187" s="36"/>
      <c r="H187" s="34">
        <f t="shared" si="2"/>
        <v>0</v>
      </c>
    </row>
    <row r="188" spans="1:8">
      <c r="A188" s="37" t="s">
        <v>333</v>
      </c>
      <c r="B188" s="72" t="s">
        <v>157</v>
      </c>
      <c r="C188" s="61" t="s">
        <v>57</v>
      </c>
      <c r="D188" s="62">
        <v>14</v>
      </c>
      <c r="E188" s="35"/>
      <c r="F188" s="35"/>
      <c r="G188" s="36"/>
      <c r="H188" s="34">
        <f t="shared" si="2"/>
        <v>0</v>
      </c>
    </row>
    <row r="189" spans="1:8">
      <c r="A189" s="37" t="s">
        <v>334</v>
      </c>
      <c r="B189" s="72" t="s">
        <v>158</v>
      </c>
      <c r="C189" s="61" t="s">
        <v>57</v>
      </c>
      <c r="D189" s="62">
        <v>14</v>
      </c>
      <c r="E189" s="35"/>
      <c r="F189" s="35"/>
      <c r="G189" s="36"/>
      <c r="H189" s="34">
        <f t="shared" si="2"/>
        <v>0</v>
      </c>
    </row>
    <row r="190" spans="1:8">
      <c r="A190" s="37" t="s">
        <v>335</v>
      </c>
      <c r="B190" s="72" t="s">
        <v>159</v>
      </c>
      <c r="C190" s="61" t="s">
        <v>57</v>
      </c>
      <c r="D190" s="62">
        <v>14</v>
      </c>
      <c r="E190" s="35"/>
      <c r="F190" s="35"/>
      <c r="G190" s="36"/>
      <c r="H190" s="34">
        <f t="shared" si="2"/>
        <v>0</v>
      </c>
    </row>
    <row r="191" spans="1:8">
      <c r="A191" s="37" t="s">
        <v>336</v>
      </c>
      <c r="B191" s="72" t="s">
        <v>160</v>
      </c>
      <c r="C191" s="61" t="s">
        <v>57</v>
      </c>
      <c r="D191" s="62">
        <v>14</v>
      </c>
      <c r="E191" s="35"/>
      <c r="F191" s="35"/>
      <c r="G191" s="36"/>
      <c r="H191" s="34">
        <f t="shared" si="2"/>
        <v>0</v>
      </c>
    </row>
    <row r="192" spans="1:8">
      <c r="B192" s="106"/>
      <c r="C192" s="113"/>
      <c r="D192" s="108"/>
    </row>
    <row r="193" spans="1:8">
      <c r="A193" s="9"/>
      <c r="B193" s="65" t="s">
        <v>161</v>
      </c>
      <c r="C193" s="66"/>
      <c r="D193" s="67"/>
      <c r="E193" s="15"/>
      <c r="F193" s="15"/>
      <c r="G193" s="15"/>
      <c r="H193" s="15"/>
    </row>
    <row r="194" spans="1:8">
      <c r="A194" s="37" t="s">
        <v>337</v>
      </c>
      <c r="B194" s="72" t="s">
        <v>162</v>
      </c>
      <c r="C194" s="61" t="s">
        <v>7</v>
      </c>
      <c r="D194" s="62">
        <v>544</v>
      </c>
      <c r="E194" s="16"/>
      <c r="F194" s="16"/>
      <c r="G194" s="17"/>
      <c r="H194" s="18">
        <f t="shared" si="2"/>
        <v>0</v>
      </c>
    </row>
    <row r="195" spans="1:8">
      <c r="A195" s="37" t="s">
        <v>338</v>
      </c>
      <c r="B195" s="72" t="s">
        <v>163</v>
      </c>
      <c r="C195" s="61" t="s">
        <v>7</v>
      </c>
      <c r="D195" s="62">
        <v>222</v>
      </c>
      <c r="E195" s="35"/>
      <c r="F195" s="35"/>
      <c r="G195" s="36"/>
      <c r="H195" s="34">
        <f t="shared" si="2"/>
        <v>0</v>
      </c>
    </row>
    <row r="196" spans="1:8">
      <c r="A196" s="37" t="s">
        <v>339</v>
      </c>
      <c r="B196" s="72" t="s">
        <v>164</v>
      </c>
      <c r="C196" s="61" t="s">
        <v>7</v>
      </c>
      <c r="D196" s="62">
        <v>324</v>
      </c>
      <c r="E196" s="35"/>
      <c r="F196" s="35"/>
      <c r="G196" s="36"/>
      <c r="H196" s="34">
        <f t="shared" si="2"/>
        <v>0</v>
      </c>
    </row>
    <row r="197" spans="1:8">
      <c r="A197" s="37" t="s">
        <v>340</v>
      </c>
      <c r="B197" s="72" t="s">
        <v>165</v>
      </c>
      <c r="C197" s="61" t="s">
        <v>7</v>
      </c>
      <c r="D197" s="62">
        <v>4</v>
      </c>
      <c r="E197" s="35"/>
      <c r="F197" s="35"/>
      <c r="G197" s="36"/>
      <c r="H197" s="34">
        <f t="shared" si="2"/>
        <v>0</v>
      </c>
    </row>
    <row r="198" spans="1:8">
      <c r="A198" s="37" t="s">
        <v>341</v>
      </c>
      <c r="B198" s="72" t="s">
        <v>166</v>
      </c>
      <c r="C198" s="61" t="s">
        <v>6</v>
      </c>
      <c r="D198" s="62">
        <v>11</v>
      </c>
      <c r="E198" s="35"/>
      <c r="F198" s="35"/>
      <c r="G198" s="36"/>
      <c r="H198" s="34">
        <f t="shared" si="2"/>
        <v>0</v>
      </c>
    </row>
    <row r="199" spans="1:8">
      <c r="A199" s="37" t="s">
        <v>342</v>
      </c>
      <c r="B199" s="72" t="s">
        <v>167</v>
      </c>
      <c r="C199" s="61" t="s">
        <v>6</v>
      </c>
      <c r="D199" s="62">
        <v>11</v>
      </c>
      <c r="E199" s="35"/>
      <c r="F199" s="35"/>
      <c r="G199" s="36"/>
      <c r="H199" s="34">
        <f t="shared" si="2"/>
        <v>0</v>
      </c>
    </row>
    <row r="200" spans="1:8" ht="30">
      <c r="A200" s="37" t="s">
        <v>343</v>
      </c>
      <c r="B200" s="72" t="s">
        <v>168</v>
      </c>
      <c r="C200" s="61" t="s">
        <v>6</v>
      </c>
      <c r="D200" s="62">
        <v>299</v>
      </c>
      <c r="E200" s="35"/>
      <c r="F200" s="35"/>
      <c r="G200" s="36"/>
      <c r="H200" s="34">
        <f t="shared" si="2"/>
        <v>0</v>
      </c>
    </row>
    <row r="201" spans="1:8" ht="30">
      <c r="A201" s="37" t="s">
        <v>344</v>
      </c>
      <c r="B201" s="72" t="s">
        <v>169</v>
      </c>
      <c r="C201" s="61" t="s">
        <v>6</v>
      </c>
      <c r="D201" s="62">
        <v>56</v>
      </c>
      <c r="E201" s="35"/>
      <c r="F201" s="35"/>
      <c r="G201" s="36"/>
      <c r="H201" s="34">
        <f t="shared" si="2"/>
        <v>0</v>
      </c>
    </row>
    <row r="202" spans="1:8" ht="30">
      <c r="A202" s="37" t="s">
        <v>345</v>
      </c>
      <c r="B202" s="72" t="s">
        <v>170</v>
      </c>
      <c r="C202" s="61" t="s">
        <v>6</v>
      </c>
      <c r="D202" s="62">
        <v>298</v>
      </c>
      <c r="E202" s="35"/>
      <c r="F202" s="35"/>
      <c r="G202" s="36"/>
      <c r="H202" s="34">
        <f t="shared" si="2"/>
        <v>0</v>
      </c>
    </row>
    <row r="203" spans="1:8" ht="30">
      <c r="A203" s="37" t="s">
        <v>346</v>
      </c>
      <c r="B203" s="72" t="s">
        <v>171</v>
      </c>
      <c r="C203" s="61" t="s">
        <v>6</v>
      </c>
      <c r="D203" s="62">
        <v>263</v>
      </c>
      <c r="E203" s="35"/>
      <c r="F203" s="35"/>
      <c r="G203" s="36"/>
      <c r="H203" s="34">
        <f t="shared" si="2"/>
        <v>0</v>
      </c>
    </row>
    <row r="204" spans="1:8">
      <c r="B204" s="106"/>
      <c r="C204" s="114"/>
      <c r="D204" s="108"/>
    </row>
    <row r="205" spans="1:8">
      <c r="A205" s="9"/>
      <c r="B205" s="65" t="s">
        <v>172</v>
      </c>
      <c r="C205" s="66"/>
      <c r="D205" s="67"/>
      <c r="E205" s="15"/>
      <c r="F205" s="15"/>
      <c r="G205" s="15"/>
      <c r="H205" s="15"/>
    </row>
    <row r="206" spans="1:8">
      <c r="A206" s="5"/>
      <c r="B206" s="80" t="s">
        <v>1</v>
      </c>
      <c r="C206" s="81"/>
      <c r="D206" s="82"/>
      <c r="E206" s="19"/>
      <c r="F206" s="19"/>
      <c r="G206" s="19"/>
      <c r="H206" s="20"/>
    </row>
    <row r="207" spans="1:8" ht="105">
      <c r="A207" s="28"/>
      <c r="B207" s="83" t="s">
        <v>173</v>
      </c>
      <c r="C207" s="84"/>
      <c r="D207" s="85"/>
      <c r="E207" s="48"/>
      <c r="F207" s="48"/>
      <c r="G207" s="48"/>
      <c r="H207" s="21"/>
    </row>
    <row r="208" spans="1:8">
      <c r="A208" s="28"/>
      <c r="B208" s="80" t="s">
        <v>179</v>
      </c>
      <c r="C208" s="84"/>
      <c r="D208" s="85"/>
      <c r="E208" s="48"/>
      <c r="F208" s="48"/>
      <c r="G208" s="48"/>
      <c r="H208" s="21"/>
    </row>
    <row r="209" spans="1:8">
      <c r="A209" s="28"/>
      <c r="B209" s="86"/>
      <c r="C209" s="84"/>
      <c r="D209" s="85"/>
      <c r="E209" s="48"/>
      <c r="F209" s="48"/>
      <c r="G209" s="48"/>
      <c r="H209" s="21"/>
    </row>
    <row r="210" spans="1:8" ht="30">
      <c r="A210" s="28"/>
      <c r="B210" s="87" t="s">
        <v>180</v>
      </c>
      <c r="C210" s="84"/>
      <c r="D210" s="85"/>
      <c r="E210" s="48"/>
      <c r="F210" s="48"/>
      <c r="G210" s="48"/>
      <c r="H210" s="21"/>
    </row>
    <row r="211" spans="1:8" ht="90">
      <c r="A211" s="29"/>
      <c r="B211" s="88" t="s">
        <v>174</v>
      </c>
      <c r="C211" s="89"/>
      <c r="D211" s="90"/>
      <c r="E211" s="32"/>
      <c r="F211" s="32"/>
      <c r="G211" s="32"/>
      <c r="H211" s="22"/>
    </row>
    <row r="212" spans="1:8">
      <c r="A212" s="31">
        <v>125</v>
      </c>
      <c r="B212" s="91" t="s">
        <v>181</v>
      </c>
      <c r="C212" s="61" t="s">
        <v>9</v>
      </c>
      <c r="D212" s="62">
        <v>196</v>
      </c>
      <c r="E212" s="35"/>
      <c r="F212" s="35"/>
      <c r="G212" s="36"/>
      <c r="H212" s="34">
        <f t="shared" si="2"/>
        <v>0</v>
      </c>
    </row>
    <row r="213" spans="1:8">
      <c r="A213" s="57"/>
      <c r="B213" s="88" t="s">
        <v>175</v>
      </c>
      <c r="C213" s="81"/>
      <c r="D213" s="82"/>
      <c r="E213" s="19"/>
      <c r="F213" s="19"/>
      <c r="G213" s="19"/>
      <c r="H213" s="20"/>
    </row>
    <row r="214" spans="1:8" ht="90">
      <c r="A214" s="59"/>
      <c r="B214" s="92" t="s">
        <v>176</v>
      </c>
      <c r="C214" s="84"/>
      <c r="D214" s="85"/>
      <c r="E214" s="48"/>
      <c r="F214" s="48"/>
      <c r="G214" s="48"/>
      <c r="H214" s="21"/>
    </row>
    <row r="215" spans="1:8" ht="30">
      <c r="A215" s="59"/>
      <c r="B215" s="92" t="s">
        <v>177</v>
      </c>
      <c r="C215" s="84"/>
      <c r="D215" s="85"/>
      <c r="E215" s="48"/>
      <c r="F215" s="48"/>
      <c r="G215" s="48"/>
      <c r="H215" s="21"/>
    </row>
    <row r="216" spans="1:8" ht="90">
      <c r="A216" s="58"/>
      <c r="B216" s="93" t="s">
        <v>178</v>
      </c>
      <c r="C216" s="84"/>
      <c r="D216" s="85"/>
      <c r="E216" s="48"/>
      <c r="F216" s="48"/>
      <c r="G216" s="48"/>
      <c r="H216" s="21"/>
    </row>
    <row r="217" spans="1:8">
      <c r="A217" s="28"/>
      <c r="B217" s="86" t="s">
        <v>182</v>
      </c>
      <c r="C217" s="84"/>
      <c r="D217" s="85"/>
      <c r="E217" s="48"/>
      <c r="F217" s="48"/>
      <c r="G217" s="48"/>
      <c r="H217" s="21"/>
    </row>
    <row r="218" spans="1:8">
      <c r="A218" s="28"/>
      <c r="B218" s="86" t="s">
        <v>183</v>
      </c>
      <c r="C218" s="89"/>
      <c r="D218" s="90"/>
      <c r="E218" s="32"/>
      <c r="F218" s="32"/>
      <c r="G218" s="32"/>
      <c r="H218" s="22"/>
    </row>
    <row r="219" spans="1:8" ht="45">
      <c r="A219" s="28"/>
      <c r="B219" s="83" t="s">
        <v>359</v>
      </c>
      <c r="C219" s="81"/>
      <c r="D219" s="82"/>
      <c r="E219" s="19"/>
      <c r="F219" s="19"/>
      <c r="G219" s="19"/>
      <c r="H219" s="20"/>
    </row>
    <row r="220" spans="1:8" ht="30">
      <c r="A220" s="28"/>
      <c r="B220" s="83" t="s">
        <v>360</v>
      </c>
      <c r="C220" s="84"/>
      <c r="D220" s="85"/>
      <c r="E220" s="48"/>
      <c r="F220" s="48"/>
      <c r="G220" s="48"/>
      <c r="H220" s="21"/>
    </row>
    <row r="221" spans="1:8">
      <c r="A221" s="28"/>
      <c r="B221" s="83" t="s">
        <v>184</v>
      </c>
      <c r="C221" s="84"/>
      <c r="D221" s="85"/>
      <c r="E221" s="48"/>
      <c r="F221" s="48"/>
      <c r="G221" s="48"/>
      <c r="H221" s="21"/>
    </row>
    <row r="222" spans="1:8">
      <c r="A222" s="28">
        <v>126</v>
      </c>
      <c r="B222" s="86" t="s">
        <v>185</v>
      </c>
      <c r="C222" s="61" t="s">
        <v>238</v>
      </c>
      <c r="D222" s="62">
        <v>14</v>
      </c>
      <c r="E222" s="35"/>
      <c r="F222" s="35"/>
      <c r="G222" s="36"/>
      <c r="H222" s="34">
        <f t="shared" si="2"/>
        <v>0</v>
      </c>
    </row>
    <row r="223" spans="1:8">
      <c r="A223" s="28"/>
      <c r="B223" s="86"/>
      <c r="C223" s="84"/>
      <c r="D223" s="85"/>
      <c r="E223" s="48"/>
      <c r="F223" s="48"/>
      <c r="G223" s="48"/>
      <c r="H223" s="21"/>
    </row>
    <row r="224" spans="1:8">
      <c r="A224" s="28"/>
      <c r="B224" s="80" t="s">
        <v>186</v>
      </c>
      <c r="C224" s="84"/>
      <c r="D224" s="85"/>
      <c r="E224" s="48"/>
      <c r="F224" s="48"/>
      <c r="G224" s="48"/>
      <c r="H224" s="21"/>
    </row>
    <row r="225" spans="1:8" ht="45">
      <c r="A225" s="28">
        <v>127</v>
      </c>
      <c r="B225" s="83" t="s">
        <v>187</v>
      </c>
      <c r="C225" s="61" t="s">
        <v>57</v>
      </c>
      <c r="D225" s="62">
        <v>182</v>
      </c>
      <c r="E225" s="35"/>
      <c r="F225" s="35"/>
      <c r="G225" s="36"/>
      <c r="H225" s="34">
        <f t="shared" si="2"/>
        <v>0</v>
      </c>
    </row>
    <row r="226" spans="1:8" ht="30">
      <c r="A226" s="28">
        <v>128</v>
      </c>
      <c r="B226" s="83" t="s">
        <v>188</v>
      </c>
      <c r="C226" s="61" t="s">
        <v>57</v>
      </c>
      <c r="D226" s="62">
        <v>14</v>
      </c>
      <c r="E226" s="35"/>
      <c r="F226" s="35"/>
      <c r="G226" s="36"/>
      <c r="H226" s="34">
        <f t="shared" si="2"/>
        <v>0</v>
      </c>
    </row>
    <row r="227" spans="1:8" ht="45">
      <c r="A227" s="28">
        <v>129</v>
      </c>
      <c r="B227" s="83" t="s">
        <v>189</v>
      </c>
      <c r="C227" s="61" t="s">
        <v>57</v>
      </c>
      <c r="D227" s="62">
        <v>14</v>
      </c>
      <c r="E227" s="35"/>
      <c r="F227" s="35"/>
      <c r="G227" s="36"/>
      <c r="H227" s="34">
        <f t="shared" si="2"/>
        <v>0</v>
      </c>
    </row>
    <row r="228" spans="1:8" ht="30">
      <c r="A228" s="28">
        <v>130</v>
      </c>
      <c r="B228" s="83" t="s">
        <v>190</v>
      </c>
      <c r="C228" s="61" t="s">
        <v>57</v>
      </c>
      <c r="D228" s="62">
        <v>224</v>
      </c>
      <c r="E228" s="35"/>
      <c r="F228" s="35"/>
      <c r="G228" s="36"/>
      <c r="H228" s="34">
        <f t="shared" si="2"/>
        <v>0</v>
      </c>
    </row>
    <row r="229" spans="1:8" ht="30">
      <c r="A229" s="28">
        <v>131</v>
      </c>
      <c r="B229" s="83" t="s">
        <v>190</v>
      </c>
      <c r="C229" s="61" t="s">
        <v>57</v>
      </c>
      <c r="D229" s="62">
        <v>14</v>
      </c>
      <c r="E229" s="35"/>
      <c r="F229" s="35"/>
      <c r="G229" s="36"/>
      <c r="H229" s="34">
        <f t="shared" si="2"/>
        <v>0</v>
      </c>
    </row>
    <row r="230" spans="1:8" ht="30">
      <c r="A230" s="28">
        <v>132</v>
      </c>
      <c r="B230" s="83" t="s">
        <v>191</v>
      </c>
      <c r="C230" s="61" t="s">
        <v>57</v>
      </c>
      <c r="D230" s="62">
        <v>28</v>
      </c>
      <c r="E230" s="35"/>
      <c r="F230" s="35"/>
      <c r="G230" s="36"/>
      <c r="H230" s="34">
        <f t="shared" si="2"/>
        <v>0</v>
      </c>
    </row>
    <row r="231" spans="1:8">
      <c r="A231" s="28">
        <v>133</v>
      </c>
      <c r="B231" s="83" t="s">
        <v>192</v>
      </c>
      <c r="C231" s="61" t="s">
        <v>57</v>
      </c>
      <c r="D231" s="62">
        <v>14</v>
      </c>
      <c r="E231" s="35"/>
      <c r="F231" s="35"/>
      <c r="G231" s="36"/>
      <c r="H231" s="34">
        <f t="shared" si="2"/>
        <v>0</v>
      </c>
    </row>
    <row r="232" spans="1:8" ht="45">
      <c r="A232" s="28">
        <v>134</v>
      </c>
      <c r="B232" s="83" t="s">
        <v>193</v>
      </c>
      <c r="C232" s="61" t="s">
        <v>57</v>
      </c>
      <c r="D232" s="62">
        <v>14</v>
      </c>
      <c r="E232" s="35"/>
      <c r="F232" s="35"/>
      <c r="G232" s="36"/>
      <c r="H232" s="34">
        <f t="shared" si="2"/>
        <v>0</v>
      </c>
    </row>
    <row r="233" spans="1:8" ht="45">
      <c r="A233" s="28">
        <v>135</v>
      </c>
      <c r="B233" s="83" t="s">
        <v>194</v>
      </c>
      <c r="C233" s="61" t="s">
        <v>57</v>
      </c>
      <c r="D233" s="62">
        <v>14</v>
      </c>
      <c r="E233" s="35"/>
      <c r="F233" s="35"/>
      <c r="G233" s="36"/>
      <c r="H233" s="34">
        <f t="shared" si="2"/>
        <v>0</v>
      </c>
    </row>
    <row r="234" spans="1:8" ht="75">
      <c r="A234" s="28">
        <v>136</v>
      </c>
      <c r="B234" s="83" t="s">
        <v>195</v>
      </c>
      <c r="C234" s="61" t="s">
        <v>57</v>
      </c>
      <c r="D234" s="62">
        <v>14</v>
      </c>
      <c r="E234" s="35"/>
      <c r="F234" s="35"/>
      <c r="G234" s="36"/>
      <c r="H234" s="34">
        <f t="shared" si="2"/>
        <v>0</v>
      </c>
    </row>
    <row r="235" spans="1:8" ht="30">
      <c r="A235" s="28"/>
      <c r="B235" s="83" t="s">
        <v>196</v>
      </c>
      <c r="C235" s="68"/>
      <c r="D235" s="69"/>
      <c r="E235" s="46"/>
      <c r="F235" s="46"/>
      <c r="G235" s="46"/>
      <c r="H235" s="47"/>
    </row>
    <row r="236" spans="1:8">
      <c r="A236" s="28">
        <v>137</v>
      </c>
      <c r="B236" s="86" t="s">
        <v>197</v>
      </c>
      <c r="C236" s="61" t="s">
        <v>9</v>
      </c>
      <c r="D236" s="62">
        <v>420</v>
      </c>
      <c r="E236" s="35"/>
      <c r="F236" s="35"/>
      <c r="G236" s="36"/>
      <c r="H236" s="34">
        <f t="shared" si="2"/>
        <v>0</v>
      </c>
    </row>
    <row r="237" spans="1:8">
      <c r="A237" s="28">
        <v>138</v>
      </c>
      <c r="B237" s="86" t="s">
        <v>198</v>
      </c>
      <c r="C237" s="61" t="s">
        <v>9</v>
      </c>
      <c r="D237" s="62">
        <v>280</v>
      </c>
      <c r="E237" s="35"/>
      <c r="F237" s="35"/>
      <c r="G237" s="36"/>
      <c r="H237" s="34">
        <f t="shared" si="2"/>
        <v>0</v>
      </c>
    </row>
    <row r="238" spans="1:8">
      <c r="A238" s="28">
        <v>139</v>
      </c>
      <c r="B238" s="83" t="s">
        <v>240</v>
      </c>
      <c r="C238" s="61" t="s">
        <v>238</v>
      </c>
      <c r="D238" s="62">
        <v>14</v>
      </c>
      <c r="E238" s="35"/>
      <c r="F238" s="35"/>
      <c r="G238" s="36"/>
      <c r="H238" s="34">
        <f t="shared" si="2"/>
        <v>0</v>
      </c>
    </row>
    <row r="239" spans="1:8">
      <c r="A239" s="28"/>
      <c r="B239" s="80" t="s">
        <v>199</v>
      </c>
      <c r="C239" s="84"/>
      <c r="D239" s="85"/>
      <c r="E239" s="48"/>
      <c r="F239" s="48"/>
      <c r="G239" s="48"/>
      <c r="H239" s="21"/>
    </row>
    <row r="240" spans="1:8" ht="45">
      <c r="A240" s="28">
        <v>140</v>
      </c>
      <c r="B240" s="83" t="s">
        <v>200</v>
      </c>
      <c r="C240" s="61" t="s">
        <v>57</v>
      </c>
      <c r="D240" s="62">
        <v>308</v>
      </c>
      <c r="E240" s="35"/>
      <c r="F240" s="35"/>
      <c r="G240" s="36"/>
      <c r="H240" s="34">
        <f t="shared" si="2"/>
        <v>0</v>
      </c>
    </row>
    <row r="241" spans="1:8" ht="30">
      <c r="A241" s="28">
        <v>141</v>
      </c>
      <c r="B241" s="83" t="s">
        <v>201</v>
      </c>
      <c r="C241" s="61" t="s">
        <v>57</v>
      </c>
      <c r="D241" s="62">
        <v>14</v>
      </c>
      <c r="E241" s="35"/>
      <c r="F241" s="35"/>
      <c r="G241" s="36"/>
      <c r="H241" s="34">
        <f t="shared" si="2"/>
        <v>0</v>
      </c>
    </row>
    <row r="242" spans="1:8" ht="30">
      <c r="A242" s="28">
        <v>142</v>
      </c>
      <c r="B242" s="83" t="s">
        <v>202</v>
      </c>
      <c r="C242" s="61" t="s">
        <v>57</v>
      </c>
      <c r="D242" s="62">
        <v>14</v>
      </c>
      <c r="E242" s="35"/>
      <c r="F242" s="35"/>
      <c r="G242" s="36"/>
      <c r="H242" s="34">
        <f t="shared" si="2"/>
        <v>0</v>
      </c>
    </row>
    <row r="243" spans="1:8" ht="45">
      <c r="A243" s="28">
        <v>143</v>
      </c>
      <c r="B243" s="83" t="s">
        <v>203</v>
      </c>
      <c r="C243" s="61" t="s">
        <v>57</v>
      </c>
      <c r="D243" s="62">
        <v>42</v>
      </c>
      <c r="E243" s="35"/>
      <c r="F243" s="35"/>
      <c r="G243" s="36"/>
      <c r="H243" s="34">
        <f t="shared" si="2"/>
        <v>0</v>
      </c>
    </row>
    <row r="244" spans="1:8" ht="30">
      <c r="A244" s="28">
        <v>144</v>
      </c>
      <c r="B244" s="83" t="s">
        <v>204</v>
      </c>
      <c r="C244" s="61" t="s">
        <v>57</v>
      </c>
      <c r="D244" s="62">
        <v>84</v>
      </c>
      <c r="E244" s="35"/>
      <c r="F244" s="35"/>
      <c r="G244" s="36"/>
      <c r="H244" s="34">
        <f t="shared" si="2"/>
        <v>0</v>
      </c>
    </row>
    <row r="245" spans="1:8" ht="30">
      <c r="A245" s="28">
        <v>145</v>
      </c>
      <c r="B245" s="83" t="s">
        <v>205</v>
      </c>
      <c r="C245" s="61" t="s">
        <v>57</v>
      </c>
      <c r="D245" s="62">
        <v>14</v>
      </c>
      <c r="E245" s="35"/>
      <c r="F245" s="35"/>
      <c r="G245" s="36"/>
      <c r="H245" s="34">
        <f t="shared" si="2"/>
        <v>0</v>
      </c>
    </row>
    <row r="246" spans="1:8" ht="30">
      <c r="A246" s="28"/>
      <c r="B246" s="83" t="s">
        <v>206</v>
      </c>
      <c r="C246" s="68"/>
      <c r="D246" s="69"/>
      <c r="E246" s="46"/>
      <c r="F246" s="46"/>
      <c r="G246" s="46"/>
      <c r="H246" s="47"/>
    </row>
    <row r="247" spans="1:8">
      <c r="A247" s="28">
        <v>146</v>
      </c>
      <c r="B247" s="86" t="s">
        <v>207</v>
      </c>
      <c r="C247" s="61" t="s">
        <v>57</v>
      </c>
      <c r="D247" s="62">
        <v>98</v>
      </c>
      <c r="E247" s="35"/>
      <c r="F247" s="35"/>
      <c r="G247" s="36"/>
      <c r="H247" s="34">
        <f t="shared" si="2"/>
        <v>0</v>
      </c>
    </row>
    <row r="248" spans="1:8" ht="30">
      <c r="A248" s="28"/>
      <c r="B248" s="83" t="s">
        <v>196</v>
      </c>
      <c r="C248" s="68"/>
      <c r="D248" s="69"/>
      <c r="E248" s="46"/>
      <c r="F248" s="46"/>
      <c r="G248" s="46"/>
      <c r="H248" s="47"/>
    </row>
    <row r="249" spans="1:8">
      <c r="A249" s="28">
        <v>147</v>
      </c>
      <c r="B249" s="86" t="s">
        <v>208</v>
      </c>
      <c r="C249" s="61" t="s">
        <v>9</v>
      </c>
      <c r="D249" s="62">
        <v>420</v>
      </c>
      <c r="E249" s="35"/>
      <c r="F249" s="35"/>
      <c r="G249" s="36"/>
      <c r="H249" s="34">
        <f t="shared" si="2"/>
        <v>0</v>
      </c>
    </row>
    <row r="250" spans="1:8">
      <c r="A250" s="28">
        <v>148</v>
      </c>
      <c r="B250" s="83" t="s">
        <v>239</v>
      </c>
      <c r="C250" s="61" t="s">
        <v>238</v>
      </c>
      <c r="D250" s="62">
        <v>14</v>
      </c>
      <c r="E250" s="35"/>
      <c r="F250" s="35"/>
      <c r="G250" s="36"/>
      <c r="H250" s="34">
        <f t="shared" si="2"/>
        <v>0</v>
      </c>
    </row>
    <row r="251" spans="1:8">
      <c r="A251" s="28"/>
      <c r="B251" s="80" t="s">
        <v>209</v>
      </c>
      <c r="C251" s="84"/>
      <c r="D251" s="85"/>
      <c r="E251" s="48"/>
      <c r="F251" s="48"/>
      <c r="G251" s="48"/>
      <c r="H251" s="21"/>
    </row>
    <row r="252" spans="1:8" ht="30">
      <c r="A252" s="28"/>
      <c r="B252" s="83" t="s">
        <v>210</v>
      </c>
      <c r="C252" s="81"/>
      <c r="D252" s="82"/>
      <c r="E252" s="19"/>
      <c r="F252" s="19"/>
      <c r="G252" s="19"/>
      <c r="H252" s="20"/>
    </row>
    <row r="253" spans="1:8" ht="45">
      <c r="A253" s="28">
        <v>149</v>
      </c>
      <c r="B253" s="83" t="s">
        <v>211</v>
      </c>
      <c r="C253" s="61" t="s">
        <v>57</v>
      </c>
      <c r="D253" s="62">
        <v>98</v>
      </c>
      <c r="E253" s="35"/>
      <c r="F253" s="35"/>
      <c r="G253" s="36"/>
      <c r="H253" s="34">
        <f t="shared" si="2"/>
        <v>0</v>
      </c>
    </row>
    <row r="254" spans="1:8" ht="30">
      <c r="A254" s="28">
        <v>150</v>
      </c>
      <c r="B254" s="83" t="s">
        <v>212</v>
      </c>
      <c r="C254" s="61" t="s">
        <v>57</v>
      </c>
      <c r="D254" s="62">
        <v>42</v>
      </c>
      <c r="E254" s="35"/>
      <c r="F254" s="35"/>
      <c r="G254" s="36"/>
      <c r="H254" s="34">
        <f t="shared" si="2"/>
        <v>0</v>
      </c>
    </row>
    <row r="255" spans="1:8">
      <c r="A255" s="28">
        <v>151</v>
      </c>
      <c r="B255" s="83" t="s">
        <v>213</v>
      </c>
      <c r="C255" s="61" t="s">
        <v>57</v>
      </c>
      <c r="D255" s="62">
        <v>28</v>
      </c>
      <c r="E255" s="35"/>
      <c r="F255" s="35"/>
      <c r="G255" s="36"/>
      <c r="H255" s="34">
        <f t="shared" si="2"/>
        <v>0</v>
      </c>
    </row>
    <row r="256" spans="1:8">
      <c r="A256" s="28">
        <v>152</v>
      </c>
      <c r="B256" s="86" t="s">
        <v>214</v>
      </c>
      <c r="C256" s="61" t="s">
        <v>57</v>
      </c>
      <c r="D256" s="62">
        <v>14</v>
      </c>
      <c r="E256" s="35"/>
      <c r="F256" s="35"/>
      <c r="G256" s="36"/>
      <c r="H256" s="34">
        <f t="shared" si="2"/>
        <v>0</v>
      </c>
    </row>
    <row r="257" spans="1:8">
      <c r="A257" s="28">
        <v>153</v>
      </c>
      <c r="B257" s="83" t="s">
        <v>347</v>
      </c>
      <c r="C257" s="61" t="s">
        <v>57</v>
      </c>
      <c r="D257" s="62">
        <v>14</v>
      </c>
      <c r="E257" s="35"/>
      <c r="F257" s="35"/>
      <c r="G257" s="36"/>
      <c r="H257" s="34">
        <f t="shared" si="2"/>
        <v>0</v>
      </c>
    </row>
    <row r="258" spans="1:8" ht="45">
      <c r="A258" s="28">
        <v>154</v>
      </c>
      <c r="B258" s="83" t="s">
        <v>215</v>
      </c>
      <c r="C258" s="61" t="s">
        <v>57</v>
      </c>
      <c r="D258" s="62">
        <v>14</v>
      </c>
      <c r="E258" s="35"/>
      <c r="F258" s="35"/>
      <c r="G258" s="36"/>
      <c r="H258" s="34">
        <f t="shared" si="2"/>
        <v>0</v>
      </c>
    </row>
    <row r="259" spans="1:8">
      <c r="A259" s="28"/>
      <c r="B259" s="80" t="s">
        <v>216</v>
      </c>
      <c r="C259" s="81"/>
      <c r="D259" s="82"/>
      <c r="E259" s="19"/>
      <c r="F259" s="19"/>
      <c r="G259" s="19"/>
      <c r="H259" s="20"/>
    </row>
    <row r="260" spans="1:8" ht="75">
      <c r="A260" s="28"/>
      <c r="B260" s="83" t="s">
        <v>217</v>
      </c>
      <c r="C260" s="84"/>
      <c r="D260" s="85"/>
      <c r="E260" s="48"/>
      <c r="F260" s="48"/>
      <c r="G260" s="48"/>
      <c r="H260" s="21"/>
    </row>
    <row r="261" spans="1:8">
      <c r="A261" s="28">
        <v>155</v>
      </c>
      <c r="B261" s="86" t="s">
        <v>218</v>
      </c>
      <c r="C261" s="61" t="s">
        <v>9</v>
      </c>
      <c r="D261" s="62">
        <v>560</v>
      </c>
      <c r="E261" s="35"/>
      <c r="F261" s="35"/>
      <c r="G261" s="36"/>
      <c r="H261" s="34">
        <f t="shared" si="2"/>
        <v>0</v>
      </c>
    </row>
    <row r="262" spans="1:8">
      <c r="A262" s="28">
        <v>156</v>
      </c>
      <c r="B262" s="86" t="s">
        <v>219</v>
      </c>
      <c r="C262" s="61" t="s">
        <v>57</v>
      </c>
      <c r="D262" s="62">
        <v>84</v>
      </c>
      <c r="E262" s="35"/>
      <c r="F262" s="35"/>
      <c r="G262" s="36"/>
      <c r="H262" s="34">
        <f t="shared" si="2"/>
        <v>0</v>
      </c>
    </row>
    <row r="263" spans="1:8" ht="30">
      <c r="A263" s="28">
        <v>157</v>
      </c>
      <c r="B263" s="83" t="s">
        <v>220</v>
      </c>
      <c r="C263" s="61" t="s">
        <v>57</v>
      </c>
      <c r="D263" s="62">
        <v>14</v>
      </c>
      <c r="E263" s="35"/>
      <c r="F263" s="35"/>
      <c r="G263" s="36"/>
      <c r="H263" s="34">
        <f t="shared" si="2"/>
        <v>0</v>
      </c>
    </row>
    <row r="264" spans="1:8">
      <c r="A264" s="28">
        <v>158</v>
      </c>
      <c r="B264" s="86" t="s">
        <v>221</v>
      </c>
      <c r="C264" s="61" t="s">
        <v>238</v>
      </c>
      <c r="D264" s="62">
        <v>14</v>
      </c>
      <c r="E264" s="35"/>
      <c r="F264" s="35"/>
      <c r="G264" s="36"/>
      <c r="H264" s="34">
        <f t="shared" si="2"/>
        <v>0</v>
      </c>
    </row>
    <row r="265" spans="1:8" ht="30">
      <c r="A265" s="28">
        <v>159</v>
      </c>
      <c r="B265" s="83" t="s">
        <v>222</v>
      </c>
      <c r="C265" s="61" t="s">
        <v>238</v>
      </c>
      <c r="D265" s="62">
        <v>14</v>
      </c>
      <c r="E265" s="35"/>
      <c r="F265" s="35"/>
      <c r="G265" s="36"/>
      <c r="H265" s="34">
        <f t="shared" si="2"/>
        <v>0</v>
      </c>
    </row>
    <row r="266" spans="1:8">
      <c r="A266" s="28">
        <v>160</v>
      </c>
      <c r="B266" s="83" t="s">
        <v>239</v>
      </c>
      <c r="C266" s="61" t="s">
        <v>238</v>
      </c>
      <c r="D266" s="62">
        <v>14</v>
      </c>
      <c r="E266" s="35"/>
      <c r="F266" s="35"/>
      <c r="G266" s="36"/>
      <c r="H266" s="34">
        <f t="shared" si="2"/>
        <v>0</v>
      </c>
    </row>
    <row r="267" spans="1:8">
      <c r="A267" s="120"/>
      <c r="B267" s="80" t="s">
        <v>223</v>
      </c>
      <c r="C267" s="61"/>
      <c r="D267" s="61"/>
      <c r="E267" s="33"/>
      <c r="F267" s="33"/>
      <c r="G267" s="33"/>
      <c r="H267" s="33"/>
    </row>
    <row r="268" spans="1:8" ht="60">
      <c r="A268" s="120">
        <v>161</v>
      </c>
      <c r="B268" s="83" t="s">
        <v>224</v>
      </c>
      <c r="C268" s="61" t="s">
        <v>57</v>
      </c>
      <c r="D268" s="62">
        <v>28</v>
      </c>
      <c r="E268" s="35"/>
      <c r="F268" s="35"/>
      <c r="G268" s="36"/>
      <c r="H268" s="34">
        <f t="shared" si="2"/>
        <v>0</v>
      </c>
    </row>
    <row r="269" spans="1:8" ht="60">
      <c r="A269" s="120">
        <v>162</v>
      </c>
      <c r="B269" s="83" t="s">
        <v>225</v>
      </c>
      <c r="C269" s="61" t="s">
        <v>57</v>
      </c>
      <c r="D269" s="62">
        <v>56</v>
      </c>
      <c r="E269" s="35"/>
      <c r="F269" s="35"/>
      <c r="G269" s="36"/>
      <c r="H269" s="34">
        <f t="shared" si="2"/>
        <v>0</v>
      </c>
    </row>
    <row r="270" spans="1:8" ht="45">
      <c r="A270" s="120">
        <v>163</v>
      </c>
      <c r="B270" s="83" t="s">
        <v>226</v>
      </c>
      <c r="C270" s="61" t="s">
        <v>57</v>
      </c>
      <c r="D270" s="62">
        <v>28</v>
      </c>
      <c r="E270" s="35"/>
      <c r="F270" s="35"/>
      <c r="G270" s="36"/>
      <c r="H270" s="34">
        <f t="shared" si="2"/>
        <v>0</v>
      </c>
    </row>
    <row r="271" spans="1:8" ht="30">
      <c r="A271" s="120">
        <v>164</v>
      </c>
      <c r="B271" s="83" t="s">
        <v>227</v>
      </c>
      <c r="C271" s="61" t="s">
        <v>57</v>
      </c>
      <c r="D271" s="62">
        <v>28</v>
      </c>
      <c r="E271" s="35"/>
      <c r="F271" s="35"/>
      <c r="G271" s="36"/>
      <c r="H271" s="34">
        <f t="shared" si="2"/>
        <v>0</v>
      </c>
    </row>
    <row r="272" spans="1:8" ht="75">
      <c r="A272" s="120">
        <v>165</v>
      </c>
      <c r="B272" s="83" t="s">
        <v>228</v>
      </c>
      <c r="C272" s="61" t="s">
        <v>9</v>
      </c>
      <c r="D272" s="62">
        <v>560</v>
      </c>
      <c r="E272" s="35"/>
      <c r="F272" s="35"/>
      <c r="G272" s="36"/>
      <c r="H272" s="34">
        <f t="shared" si="2"/>
        <v>0</v>
      </c>
    </row>
    <row r="273" spans="1:8" ht="30">
      <c r="A273" s="120">
        <v>166</v>
      </c>
      <c r="B273" s="83" t="s">
        <v>229</v>
      </c>
      <c r="C273" s="61" t="s">
        <v>238</v>
      </c>
      <c r="D273" s="62">
        <v>14</v>
      </c>
      <c r="E273" s="35"/>
      <c r="F273" s="35"/>
      <c r="G273" s="36"/>
      <c r="H273" s="34">
        <f t="shared" si="2"/>
        <v>0</v>
      </c>
    </row>
    <row r="274" spans="1:8">
      <c r="A274" s="120">
        <v>167</v>
      </c>
      <c r="B274" s="83" t="s">
        <v>240</v>
      </c>
      <c r="C274" s="61" t="s">
        <v>238</v>
      </c>
      <c r="D274" s="62">
        <v>14</v>
      </c>
      <c r="E274" s="35"/>
      <c r="F274" s="35"/>
      <c r="G274" s="36"/>
      <c r="H274" s="34">
        <f t="shared" si="2"/>
        <v>0</v>
      </c>
    </row>
    <row r="275" spans="1:8" ht="30">
      <c r="A275" s="29"/>
      <c r="B275" s="94" t="s">
        <v>230</v>
      </c>
      <c r="C275" s="95"/>
      <c r="D275" s="96"/>
      <c r="E275" s="50"/>
      <c r="F275" s="50"/>
      <c r="G275" s="50"/>
      <c r="H275" s="51"/>
    </row>
    <row r="276" spans="1:8" ht="30">
      <c r="A276" s="30"/>
      <c r="B276" s="92" t="s">
        <v>231</v>
      </c>
      <c r="C276" s="97"/>
      <c r="D276" s="98"/>
      <c r="E276" s="52"/>
      <c r="F276" s="52"/>
      <c r="G276" s="52"/>
      <c r="H276" s="27"/>
    </row>
    <row r="277" spans="1:8" ht="30">
      <c r="A277" s="30"/>
      <c r="B277" s="92" t="s">
        <v>232</v>
      </c>
      <c r="C277" s="97"/>
      <c r="D277" s="98"/>
      <c r="E277" s="52"/>
      <c r="F277" s="52"/>
      <c r="G277" s="52"/>
      <c r="H277" s="27"/>
    </row>
    <row r="278" spans="1:8">
      <c r="A278" s="30"/>
      <c r="B278" s="99" t="s">
        <v>233</v>
      </c>
      <c r="C278" s="100"/>
      <c r="D278" s="101"/>
      <c r="E278" s="53"/>
      <c r="F278" s="53"/>
      <c r="G278" s="53"/>
      <c r="H278" s="54"/>
    </row>
    <row r="279" spans="1:8">
      <c r="A279" s="30"/>
      <c r="B279" s="99" t="s">
        <v>234</v>
      </c>
      <c r="C279" s="100"/>
      <c r="D279" s="101"/>
      <c r="E279" s="53"/>
      <c r="F279" s="53"/>
      <c r="G279" s="53"/>
      <c r="H279" s="54"/>
    </row>
    <row r="280" spans="1:8">
      <c r="A280" s="30"/>
      <c r="B280" s="99" t="s">
        <v>235</v>
      </c>
      <c r="C280" s="100"/>
      <c r="D280" s="101"/>
      <c r="E280" s="53"/>
      <c r="F280" s="53"/>
      <c r="G280" s="53"/>
      <c r="H280" s="54"/>
    </row>
    <row r="281" spans="1:8">
      <c r="A281" s="30"/>
      <c r="B281" s="99" t="s">
        <v>236</v>
      </c>
      <c r="C281" s="102"/>
      <c r="D281" s="103"/>
      <c r="E281" s="55"/>
      <c r="F281" s="55"/>
      <c r="G281" s="55"/>
      <c r="H281" s="56"/>
    </row>
    <row r="282" spans="1:8" ht="30">
      <c r="A282" s="31">
        <v>168</v>
      </c>
      <c r="B282" s="93" t="s">
        <v>237</v>
      </c>
      <c r="C282" s="61" t="s">
        <v>241</v>
      </c>
      <c r="D282" s="62">
        <v>14</v>
      </c>
      <c r="E282" s="35"/>
      <c r="F282" s="35"/>
      <c r="G282" s="36"/>
      <c r="H282" s="34">
        <f t="shared" si="2"/>
        <v>0</v>
      </c>
    </row>
    <row r="283" spans="1:8">
      <c r="B283" s="63"/>
      <c r="C283" s="121"/>
      <c r="D283" s="64"/>
    </row>
    <row r="284" spans="1:8">
      <c r="B284" s="63"/>
      <c r="C284" s="71"/>
      <c r="D284" s="64"/>
    </row>
    <row r="285" spans="1:8">
      <c r="A285" s="8"/>
      <c r="B285" s="104" t="s">
        <v>242</v>
      </c>
      <c r="C285" s="105"/>
      <c r="D285" s="105"/>
      <c r="E285" s="8"/>
      <c r="F285" s="8"/>
      <c r="G285" s="8"/>
      <c r="H285" s="8"/>
    </row>
    <row r="286" spans="1:8">
      <c r="A286" s="6"/>
      <c r="B286" s="122" t="s">
        <v>243</v>
      </c>
      <c r="C286" s="95"/>
      <c r="D286" s="96"/>
      <c r="E286" s="50"/>
      <c r="F286" s="50"/>
      <c r="G286" s="50"/>
      <c r="H286" s="51"/>
    </row>
    <row r="287" spans="1:8">
      <c r="A287" s="37" t="s">
        <v>348</v>
      </c>
      <c r="B287" s="72" t="s">
        <v>244</v>
      </c>
      <c r="C287" s="61" t="s">
        <v>9</v>
      </c>
      <c r="D287" s="61">
        <v>210</v>
      </c>
      <c r="E287" s="33"/>
      <c r="F287" s="33"/>
      <c r="G287" s="26"/>
      <c r="H287" s="34">
        <f t="shared" ref="H287:H295" si="3">G287*D287</f>
        <v>0</v>
      </c>
    </row>
    <row r="288" spans="1:8">
      <c r="A288" s="37" t="s">
        <v>349</v>
      </c>
      <c r="B288" s="72" t="s">
        <v>245</v>
      </c>
      <c r="C288" s="61" t="s">
        <v>9</v>
      </c>
      <c r="D288" s="61">
        <v>210</v>
      </c>
      <c r="E288" s="33"/>
      <c r="F288" s="33"/>
      <c r="G288" s="26"/>
      <c r="H288" s="34">
        <f t="shared" si="3"/>
        <v>0</v>
      </c>
    </row>
    <row r="289" spans="1:8">
      <c r="A289" s="37" t="s">
        <v>350</v>
      </c>
      <c r="B289" s="72" t="s">
        <v>246</v>
      </c>
      <c r="C289" s="61" t="s">
        <v>57</v>
      </c>
      <c r="D289" s="61">
        <v>14</v>
      </c>
      <c r="E289" s="33"/>
      <c r="F289" s="33"/>
      <c r="G289" s="26"/>
      <c r="H289" s="34">
        <f t="shared" si="3"/>
        <v>0</v>
      </c>
    </row>
    <row r="290" spans="1:8">
      <c r="A290" s="37" t="s">
        <v>351</v>
      </c>
      <c r="B290" s="72" t="s">
        <v>247</v>
      </c>
      <c r="C290" s="61" t="s">
        <v>57</v>
      </c>
      <c r="D290" s="61">
        <v>14</v>
      </c>
      <c r="E290" s="33"/>
      <c r="F290" s="33"/>
      <c r="G290" s="26"/>
      <c r="H290" s="34">
        <f t="shared" si="3"/>
        <v>0</v>
      </c>
    </row>
    <row r="291" spans="1:8">
      <c r="A291" s="37" t="s">
        <v>352</v>
      </c>
      <c r="B291" s="72" t="s">
        <v>248</v>
      </c>
      <c r="C291" s="61" t="s">
        <v>9</v>
      </c>
      <c r="D291" s="61">
        <v>210</v>
      </c>
      <c r="E291" s="33"/>
      <c r="F291" s="33"/>
      <c r="G291" s="26"/>
      <c r="H291" s="34">
        <f t="shared" si="3"/>
        <v>0</v>
      </c>
    </row>
    <row r="292" spans="1:8">
      <c r="A292" s="37" t="s">
        <v>353</v>
      </c>
      <c r="B292" s="72" t="s">
        <v>249</v>
      </c>
      <c r="C292" s="61" t="s">
        <v>9</v>
      </c>
      <c r="D292" s="61">
        <v>210</v>
      </c>
      <c r="E292" s="33"/>
      <c r="F292" s="33"/>
      <c r="G292" s="26"/>
      <c r="H292" s="34">
        <f t="shared" si="3"/>
        <v>0</v>
      </c>
    </row>
    <row r="293" spans="1:8">
      <c r="A293" s="37" t="s">
        <v>354</v>
      </c>
      <c r="B293" s="72" t="s">
        <v>250</v>
      </c>
      <c r="C293" s="61" t="s">
        <v>57</v>
      </c>
      <c r="D293" s="61">
        <v>28</v>
      </c>
      <c r="E293" s="33"/>
      <c r="F293" s="33"/>
      <c r="G293" s="26"/>
      <c r="H293" s="34">
        <f t="shared" si="3"/>
        <v>0</v>
      </c>
    </row>
    <row r="294" spans="1:8" ht="30">
      <c r="A294" s="37" t="s">
        <v>355</v>
      </c>
      <c r="B294" s="72" t="s">
        <v>251</v>
      </c>
      <c r="C294" s="61" t="s">
        <v>57</v>
      </c>
      <c r="D294" s="61">
        <v>14</v>
      </c>
      <c r="E294" s="33"/>
      <c r="F294" s="33"/>
      <c r="G294" s="26"/>
      <c r="H294" s="34">
        <f t="shared" si="3"/>
        <v>0</v>
      </c>
    </row>
    <row r="295" spans="1:8" ht="30">
      <c r="A295" s="37" t="s">
        <v>356</v>
      </c>
      <c r="B295" s="72" t="s">
        <v>252</v>
      </c>
      <c r="C295" s="61" t="s">
        <v>238</v>
      </c>
      <c r="D295" s="61">
        <v>14</v>
      </c>
      <c r="E295" s="33"/>
      <c r="F295" s="33"/>
      <c r="G295" s="26"/>
      <c r="H295" s="34">
        <f t="shared" si="3"/>
        <v>0</v>
      </c>
    </row>
    <row r="296" spans="1:8">
      <c r="A296" s="37"/>
      <c r="B296" s="112"/>
      <c r="C296" s="115"/>
      <c r="D296" s="116"/>
      <c r="E296" s="19"/>
      <c r="F296" s="19"/>
      <c r="G296" s="19"/>
      <c r="H296" s="20"/>
    </row>
    <row r="297" spans="1:8" ht="15.75" thickBot="1">
      <c r="B297" s="45"/>
      <c r="C297" s="49"/>
      <c r="D297" s="3"/>
      <c r="E297" s="3"/>
      <c r="F297" s="3"/>
    </row>
    <row r="298" spans="1:8" ht="23.25">
      <c r="B298" s="45"/>
      <c r="C298" s="124" t="s">
        <v>253</v>
      </c>
      <c r="D298" s="125"/>
      <c r="E298" s="125"/>
      <c r="F298" s="125"/>
      <c r="G298" s="126"/>
      <c r="H298" s="127">
        <f>SUM(H10:H296)</f>
        <v>0</v>
      </c>
    </row>
    <row r="299" spans="1:8" ht="24" thickBot="1">
      <c r="C299" s="128" t="s">
        <v>368</v>
      </c>
      <c r="D299" s="129"/>
      <c r="E299" s="129"/>
      <c r="F299" s="129"/>
      <c r="G299" s="129"/>
      <c r="H299" s="130"/>
    </row>
  </sheetData>
  <pageMargins left="0.70866141732283472" right="0.70866141732283472" top="0.74803149606299213" bottom="0.74803149606299213" header="0.31496062992125984" footer="0.31496062992125984"/>
  <pageSetup paperSize="9" scale="66" fitToHeight="55"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lastModifiedBy>
  <cp:lastPrinted>2017-12-25T21:03:16Z</cp:lastPrinted>
  <dcterms:created xsi:type="dcterms:W3CDTF">2017-09-17T17:03:11Z</dcterms:created>
  <dcterms:modified xsi:type="dcterms:W3CDTF">2018-01-21T21:17:55Z</dcterms:modified>
</cp:coreProperties>
</file>